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omments1.xml" ContentType="application/vnd.openxmlformats-officedocument.spreadsheetml.comments+xml"/>
  <Override PartName="/xl/drawings/drawing9.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8" Type="http://schemas.openxmlformats.org/officeDocument/2006/relationships/custom-properties" Target="docProps/custom.xml"/><Relationship Id="rId7" Type="http://schemas.openxmlformats.org/officeDocument/2006/relationships/extended-properties" Target="docProps/app.xml"/><Relationship Id="rId1" Type="http://schemas.openxmlformats.org/officeDocument/2006/relationships/officeDocument" Target="xl/workbook.xml"/><Relationship Id="rId6" Type="http://schemas.openxmlformats.org/package/2006/relationships/metadata/core-properties" Target="docProps/core.xml"/><Relationship Id="rId5" Type="http://schemas.microsoft.com/office/2006/relationships/ui/userCustomization" Target="userCustomization/customUI.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showInkAnnotation="0"/>
  <mc:AlternateContent xmlns:mc="http://schemas.openxmlformats.org/markup-compatibility/2006">
    <mc:Choice Requires="x15">
      <x15ac:absPath xmlns:x15ac="http://schemas.microsoft.com/office/spreadsheetml/2010/11/ac" url="https://tjsp.sharepoint.com/teams/GRP_DiretoriadeLicitaeseSuprimentos/Documentos Compartilhados/002 - Licitações/Licitações/2022/p38699.26-PE/Minuta/"/>
    </mc:Choice>
  </mc:AlternateContent>
  <xr:revisionPtr revIDLastSave="33" documentId="8_{D4F234ED-3773-437F-888D-30EB172A0AE3}" xr6:coauthVersionLast="47" xr6:coauthVersionMax="47" xr10:uidLastSave="{737035EE-1CA6-4073-8478-CCBCFA742A43}"/>
  <bookViews>
    <workbookView xWindow="14235" yWindow="825" windowWidth="14670" windowHeight="14265" tabRatio="874" firstSheet="5" activeTab="8" xr2:uid="{00000000-000D-0000-FFFF-FFFF00000000}"/>
  </bookViews>
  <sheets>
    <sheet name="Home" sheetId="32" r:id="rId1"/>
    <sheet name="Dados Cadastrais" sheetId="14" r:id="rId2"/>
    <sheet name="Indicadores Financeiros" sheetId="20" r:id="rId3"/>
    <sheet name="Uniformes e EPIs" sheetId="27" r:id="rId4"/>
    <sheet name="Relatório Custo" sheetId="7" r:id="rId5"/>
    <sheet name="Horas adicionais" sheetId="33" r:id="rId6"/>
    <sheet name="Cronograma Físico Financeiro" sheetId="18" r:id="rId7"/>
    <sheet name="Resumo por Localidade" sheetId="22" r:id="rId8"/>
    <sheet name="Dúvidas" sheetId="31" r:id="rId9"/>
  </sheets>
  <definedNames>
    <definedName name="_xlnm._FilterDatabase" localSheetId="5" hidden="1">'Horas adicionais'!$A$2:$LY$67</definedName>
    <definedName name="_xlnm._FilterDatabase" localSheetId="4" hidden="1">'Relatório Custo'!$A$2:$MI$13</definedName>
    <definedName name="_xlnm.Print_Area" localSheetId="6">'Cronograma Físico Financeiro'!$A$1:$D$27</definedName>
    <definedName name="_xlnm.Print_Area" localSheetId="1">'Dados Cadastrais'!$A$1:$H$20</definedName>
    <definedName name="_xlnm.Print_Area" localSheetId="8">Dúvidas!$A$1:$M$19</definedName>
    <definedName name="_xlnm.Print_Area" localSheetId="5">'Horas adicionais'!$A$1:$T$67</definedName>
    <definedName name="_xlnm.Print_Area" localSheetId="2">'Indicadores Financeiros'!$A$1:$J$151</definedName>
    <definedName name="_xlnm.Print_Area" localSheetId="4">'Relatório Custo'!$A$1:$AD$40</definedName>
    <definedName name="_xlnm.Print_Area" localSheetId="7">'Resumo por Localidade'!$A$1:$I$73</definedName>
    <definedName name="_xlnm.Print_Titles" localSheetId="5">'Horas adicionais'!$1:$2</definedName>
    <definedName name="_xlnm.Print_Titles" localSheetId="4">'Relatório Custo'!$1:$2</definedName>
    <definedName name="_xlnm.Print_Titles" localSheetId="7">'Resumo por Localidade'!$1:$8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66" i="33" l="1"/>
  <c r="L65" i="33"/>
  <c r="K65" i="33"/>
  <c r="B65" i="33"/>
  <c r="L64" i="33"/>
  <c r="K64" i="33"/>
  <c r="B64" i="33"/>
  <c r="B63" i="33"/>
  <c r="B62" i="33"/>
  <c r="L61" i="33"/>
  <c r="K61" i="33"/>
  <c r="B61" i="33"/>
  <c r="L60" i="33"/>
  <c r="K60" i="33"/>
  <c r="B60" i="33"/>
  <c r="B59" i="33"/>
  <c r="B58" i="33"/>
  <c r="L57" i="33"/>
  <c r="K57" i="33"/>
  <c r="B57" i="33"/>
  <c r="L56" i="33"/>
  <c r="K56" i="33"/>
  <c r="B56" i="33"/>
  <c r="B55" i="33"/>
  <c r="Q54" i="33"/>
  <c r="B54" i="33"/>
  <c r="L53" i="33"/>
  <c r="K53" i="33"/>
  <c r="B53" i="33"/>
  <c r="L52" i="33"/>
  <c r="K52" i="33"/>
  <c r="B52" i="33"/>
  <c r="B51" i="33"/>
  <c r="Q50" i="33"/>
  <c r="B50" i="33"/>
  <c r="L49" i="33"/>
  <c r="K49" i="33"/>
  <c r="B49" i="33"/>
  <c r="L48" i="33"/>
  <c r="K48" i="33"/>
  <c r="B48" i="33"/>
  <c r="B47" i="33"/>
  <c r="B46" i="33"/>
  <c r="L45" i="33"/>
  <c r="K45" i="33"/>
  <c r="B45" i="33"/>
  <c r="L44" i="33"/>
  <c r="K44" i="33"/>
  <c r="B44" i="33"/>
  <c r="B43" i="33"/>
  <c r="B42" i="33"/>
  <c r="L41" i="33"/>
  <c r="K41" i="33"/>
  <c r="B41" i="33"/>
  <c r="L40" i="33"/>
  <c r="K40" i="33"/>
  <c r="B40" i="33"/>
  <c r="B39" i="33"/>
  <c r="B38" i="33"/>
  <c r="L37" i="33"/>
  <c r="K37" i="33"/>
  <c r="B37" i="33"/>
  <c r="L36" i="33"/>
  <c r="K36" i="33"/>
  <c r="B36" i="33"/>
  <c r="B35" i="33"/>
  <c r="B34" i="33"/>
  <c r="L33" i="33"/>
  <c r="K33" i="33"/>
  <c r="B33" i="33"/>
  <c r="L32" i="33"/>
  <c r="K32" i="33"/>
  <c r="B32" i="33"/>
  <c r="B31" i="33"/>
  <c r="B30" i="33"/>
  <c r="L29" i="33"/>
  <c r="K29" i="33"/>
  <c r="B29" i="33"/>
  <c r="L28" i="33"/>
  <c r="K28" i="33"/>
  <c r="B28" i="33"/>
  <c r="B27" i="33"/>
  <c r="B26" i="33"/>
  <c r="L25" i="33"/>
  <c r="K25" i="33"/>
  <c r="B25" i="33"/>
  <c r="L24" i="33"/>
  <c r="K24" i="33"/>
  <c r="B24" i="33"/>
  <c r="B23" i="33"/>
  <c r="B22" i="33"/>
  <c r="L21" i="33"/>
  <c r="K21" i="33"/>
  <c r="B21" i="33"/>
  <c r="L20" i="33"/>
  <c r="K20" i="33"/>
  <c r="B20" i="33"/>
  <c r="B19" i="33"/>
  <c r="B18" i="33"/>
  <c r="L17" i="33"/>
  <c r="K17" i="33"/>
  <c r="B17" i="33"/>
  <c r="L16" i="33"/>
  <c r="K16" i="33"/>
  <c r="B16" i="33"/>
  <c r="B15" i="33"/>
  <c r="B14" i="33"/>
  <c r="L13" i="33"/>
  <c r="K13" i="33"/>
  <c r="B13" i="33"/>
  <c r="L12" i="33"/>
  <c r="K12" i="33"/>
  <c r="B12" i="33"/>
  <c r="B11" i="33"/>
  <c r="B8" i="7"/>
  <c r="D8" i="7"/>
  <c r="E8" i="7"/>
  <c r="F8" i="7"/>
  <c r="G8" i="7"/>
  <c r="H8" i="7"/>
  <c r="B9" i="7"/>
  <c r="D9" i="7"/>
  <c r="E9" i="7"/>
  <c r="F9" i="7"/>
  <c r="G9" i="7"/>
  <c r="H9" i="7"/>
  <c r="I39" i="7"/>
  <c r="H39" i="7"/>
  <c r="G39" i="7"/>
  <c r="F39" i="7"/>
  <c r="E39" i="7"/>
  <c r="D39" i="7"/>
  <c r="B39" i="7"/>
  <c r="I38" i="7"/>
  <c r="H38" i="7"/>
  <c r="G38" i="7"/>
  <c r="F38" i="7"/>
  <c r="E38" i="7"/>
  <c r="D38" i="7"/>
  <c r="B38" i="7"/>
  <c r="H37" i="7"/>
  <c r="G37" i="7"/>
  <c r="F37" i="7"/>
  <c r="E37" i="7"/>
  <c r="D37" i="7"/>
  <c r="B37" i="7"/>
  <c r="H36" i="7"/>
  <c r="G36" i="7"/>
  <c r="F36" i="7"/>
  <c r="E36" i="7"/>
  <c r="D36" i="7"/>
  <c r="B36" i="7"/>
  <c r="I35" i="7"/>
  <c r="H35" i="7"/>
  <c r="G35" i="7"/>
  <c r="F35" i="7"/>
  <c r="E35" i="7"/>
  <c r="D35" i="7"/>
  <c r="B35" i="7"/>
  <c r="I34" i="7"/>
  <c r="H34" i="7"/>
  <c r="G34" i="7"/>
  <c r="F34" i="7"/>
  <c r="E34" i="7"/>
  <c r="D34" i="7"/>
  <c r="B34" i="7"/>
  <c r="I33" i="7"/>
  <c r="H33" i="7"/>
  <c r="G33" i="7"/>
  <c r="F33" i="7"/>
  <c r="E33" i="7"/>
  <c r="D33" i="7"/>
  <c r="B33" i="7"/>
  <c r="H32" i="7"/>
  <c r="G32" i="7"/>
  <c r="F32" i="7"/>
  <c r="E32" i="7"/>
  <c r="D32" i="7"/>
  <c r="B32" i="7"/>
  <c r="H31" i="7"/>
  <c r="G31" i="7"/>
  <c r="F31" i="7"/>
  <c r="E31" i="7"/>
  <c r="D31" i="7"/>
  <c r="B31" i="7"/>
  <c r="I30" i="7"/>
  <c r="H30" i="7"/>
  <c r="G30" i="7"/>
  <c r="F30" i="7"/>
  <c r="E30" i="7"/>
  <c r="D30" i="7"/>
  <c r="B30" i="7"/>
  <c r="H29" i="7"/>
  <c r="G29" i="7"/>
  <c r="F29" i="7"/>
  <c r="E29" i="7"/>
  <c r="D29" i="7"/>
  <c r="B29" i="7"/>
  <c r="H28" i="7"/>
  <c r="G28" i="7"/>
  <c r="F28" i="7"/>
  <c r="E28" i="7"/>
  <c r="D28" i="7"/>
  <c r="B28" i="7"/>
  <c r="T27" i="7"/>
  <c r="I27" i="7"/>
  <c r="H27" i="7"/>
  <c r="G27" i="7"/>
  <c r="F27" i="7"/>
  <c r="E27" i="7"/>
  <c r="D27" i="7"/>
  <c r="B27" i="7"/>
  <c r="I26" i="7"/>
  <c r="H26" i="7"/>
  <c r="G26" i="7"/>
  <c r="F26" i="7"/>
  <c r="E26" i="7"/>
  <c r="D26" i="7"/>
  <c r="B26" i="7"/>
  <c r="H25" i="7"/>
  <c r="G25" i="7"/>
  <c r="F25" i="7"/>
  <c r="E25" i="7"/>
  <c r="D25" i="7"/>
  <c r="B25" i="7"/>
  <c r="H24" i="7"/>
  <c r="G24" i="7"/>
  <c r="F24" i="7"/>
  <c r="E24" i="7"/>
  <c r="D24" i="7"/>
  <c r="B24" i="7"/>
  <c r="I23" i="7"/>
  <c r="H23" i="7"/>
  <c r="G23" i="7"/>
  <c r="F23" i="7"/>
  <c r="E23" i="7"/>
  <c r="D23" i="7"/>
  <c r="B23" i="7"/>
  <c r="H22" i="7"/>
  <c r="G22" i="7"/>
  <c r="F22" i="7"/>
  <c r="E22" i="7"/>
  <c r="D22" i="7"/>
  <c r="B22" i="7"/>
  <c r="H21" i="7"/>
  <c r="G21" i="7"/>
  <c r="F21" i="7"/>
  <c r="E21" i="7"/>
  <c r="D21" i="7"/>
  <c r="B21" i="7"/>
  <c r="I20" i="7"/>
  <c r="H20" i="7"/>
  <c r="G20" i="7"/>
  <c r="F20" i="7"/>
  <c r="E20" i="7"/>
  <c r="D20" i="7"/>
  <c r="B20" i="7"/>
  <c r="I19" i="7"/>
  <c r="H19" i="7"/>
  <c r="G19" i="7"/>
  <c r="F19" i="7"/>
  <c r="E19" i="7"/>
  <c r="D19" i="7"/>
  <c r="B19" i="7"/>
  <c r="I18" i="7"/>
  <c r="H18" i="7"/>
  <c r="G18" i="7"/>
  <c r="F18" i="7"/>
  <c r="E18" i="7"/>
  <c r="D18" i="7"/>
  <c r="B18" i="7"/>
  <c r="I17" i="7"/>
  <c r="H17" i="7"/>
  <c r="G17" i="7"/>
  <c r="F17" i="7"/>
  <c r="E17" i="7"/>
  <c r="D17" i="7"/>
  <c r="B17" i="7"/>
  <c r="H16" i="7"/>
  <c r="G16" i="7"/>
  <c r="F16" i="7"/>
  <c r="E16" i="7"/>
  <c r="D16" i="7"/>
  <c r="B16" i="7"/>
  <c r="H15" i="7"/>
  <c r="G15" i="7"/>
  <c r="F15" i="7"/>
  <c r="E15" i="7"/>
  <c r="D15" i="7"/>
  <c r="B15" i="7"/>
  <c r="I14" i="7"/>
  <c r="H14" i="7"/>
  <c r="G14" i="7"/>
  <c r="F14" i="7"/>
  <c r="E14" i="7"/>
  <c r="D14" i="7"/>
  <c r="B14" i="7"/>
  <c r="H13" i="7"/>
  <c r="G13" i="7"/>
  <c r="F13" i="7"/>
  <c r="E13" i="7"/>
  <c r="D13" i="7"/>
  <c r="B13" i="7"/>
  <c r="H12" i="7"/>
  <c r="G12" i="7"/>
  <c r="F12" i="7"/>
  <c r="E12" i="7"/>
  <c r="D12" i="7"/>
  <c r="B12" i="7"/>
  <c r="I11" i="7"/>
  <c r="H11" i="7"/>
  <c r="G11" i="7"/>
  <c r="F11" i="7"/>
  <c r="E11" i="7"/>
  <c r="D11" i="7"/>
  <c r="B11" i="7"/>
  <c r="H134" i="20"/>
  <c r="Q66" i="33" s="1"/>
  <c r="H133" i="20"/>
  <c r="Q61" i="33" s="1"/>
  <c r="H132" i="20"/>
  <c r="Q57" i="33" s="1"/>
  <c r="H131" i="20"/>
  <c r="Q52" i="33" s="1"/>
  <c r="H130" i="20"/>
  <c r="T32" i="7" s="1"/>
  <c r="H129" i="20"/>
  <c r="Q43" i="33" s="1"/>
  <c r="H128" i="20"/>
  <c r="T26" i="7" s="1"/>
  <c r="H127" i="20"/>
  <c r="Q35" i="33" s="1"/>
  <c r="H126" i="20"/>
  <c r="Q34" i="33" s="1"/>
  <c r="H125" i="20"/>
  <c r="Q30" i="33" s="1"/>
  <c r="H124" i="20"/>
  <c r="Q26" i="33" s="1"/>
  <c r="H123" i="20"/>
  <c r="T16" i="7" s="1"/>
  <c r="H122" i="20"/>
  <c r="Q17" i="33" s="1"/>
  <c r="H121" i="20"/>
  <c r="Q12" i="33" s="1"/>
  <c r="I7" i="7"/>
  <c r="I10" i="7"/>
  <c r="J78" i="20"/>
  <c r="J79" i="20"/>
  <c r="J33" i="20"/>
  <c r="J58" i="20"/>
  <c r="J57" i="20"/>
  <c r="J56" i="20"/>
  <c r="J55" i="20"/>
  <c r="J40" i="20"/>
  <c r="J37" i="20"/>
  <c r="Q27" i="33" l="1"/>
  <c r="Q36" i="33"/>
  <c r="Q47" i="33"/>
  <c r="Q59" i="33"/>
  <c r="Q60" i="33"/>
  <c r="Q44" i="33"/>
  <c r="T35" i="7"/>
  <c r="Q62" i="33"/>
  <c r="Q63" i="33"/>
  <c r="T38" i="7"/>
  <c r="Q31" i="33"/>
  <c r="Q40" i="33"/>
  <c r="Q45" i="33"/>
  <c r="Q53" i="33"/>
  <c r="T24" i="7"/>
  <c r="Q46" i="33"/>
  <c r="T25" i="7"/>
  <c r="Q41" i="33"/>
  <c r="T30" i="7"/>
  <c r="T33" i="7"/>
  <c r="Q22" i="33"/>
  <c r="T19" i="7"/>
  <c r="T22" i="7"/>
  <c r="T39" i="7"/>
  <c r="Q32" i="33"/>
  <c r="T31" i="7"/>
  <c r="Q49" i="33"/>
  <c r="Q58" i="33"/>
  <c r="T11" i="7"/>
  <c r="Q23" i="33"/>
  <c r="T17" i="7"/>
  <c r="Q28" i="33"/>
  <c r="Q15" i="33"/>
  <c r="Q55" i="33"/>
  <c r="T12" i="7"/>
  <c r="T28" i="7"/>
  <c r="T36" i="7"/>
  <c r="Q24" i="33"/>
  <c r="Q64" i="33"/>
  <c r="Q19" i="33"/>
  <c r="Q37" i="33"/>
  <c r="T20" i="7"/>
  <c r="Q11" i="33"/>
  <c r="Q33" i="33"/>
  <c r="Q42" i="33"/>
  <c r="Q51" i="33"/>
  <c r="Q29" i="33"/>
  <c r="Q38" i="33"/>
  <c r="Q65" i="33"/>
  <c r="Q13" i="33"/>
  <c r="Q14" i="33"/>
  <c r="T13" i="7"/>
  <c r="T29" i="7"/>
  <c r="T37" i="7"/>
  <c r="Q21" i="33"/>
  <c r="Q39" i="33"/>
  <c r="T23" i="7"/>
  <c r="Q16" i="33"/>
  <c r="T18" i="7"/>
  <c r="T34" i="7"/>
  <c r="T21" i="7"/>
  <c r="Q48" i="33"/>
  <c r="Q18" i="33"/>
  <c r="T14" i="7"/>
  <c r="T15" i="7"/>
  <c r="Q20" i="33"/>
  <c r="Q56" i="33"/>
  <c r="Q25" i="33"/>
  <c r="I8" i="7"/>
  <c r="K8" i="7" s="1"/>
  <c r="I9" i="7"/>
  <c r="K9" i="7" s="1"/>
  <c r="K34" i="7"/>
  <c r="K38" i="7"/>
  <c r="K39" i="7"/>
  <c r="K33" i="7"/>
  <c r="K35" i="7"/>
  <c r="I37" i="7"/>
  <c r="K37" i="7" s="1"/>
  <c r="I36" i="7"/>
  <c r="K36" i="7" s="1"/>
  <c r="I29" i="7"/>
  <c r="K29" i="7" s="1"/>
  <c r="K27" i="7"/>
  <c r="K23" i="7"/>
  <c r="K30" i="7"/>
  <c r="I32" i="7"/>
  <c r="K32" i="7" s="1"/>
  <c r="I28" i="7"/>
  <c r="K28" i="7" s="1"/>
  <c r="I31" i="7"/>
  <c r="K31" i="7" s="1"/>
  <c r="I21" i="7"/>
  <c r="K21" i="7" s="1"/>
  <c r="I24" i="7"/>
  <c r="K24" i="7" s="1"/>
  <c r="I22" i="7"/>
  <c r="K22" i="7" s="1"/>
  <c r="K20" i="7"/>
  <c r="K26" i="7"/>
  <c r="I25" i="7"/>
  <c r="K25" i="7" s="1"/>
  <c r="K19" i="7"/>
  <c r="I13" i="7"/>
  <c r="K13" i="7" s="1"/>
  <c r="I16" i="7"/>
  <c r="K16" i="7" s="1"/>
  <c r="K14" i="7"/>
  <c r="K17" i="7"/>
  <c r="K18" i="7"/>
  <c r="I15" i="7"/>
  <c r="K15" i="7" s="1"/>
  <c r="K11" i="7"/>
  <c r="I12" i="7"/>
  <c r="K12" i="7" s="1"/>
  <c r="I8" i="22"/>
  <c r="H8" i="22"/>
  <c r="G8" i="22"/>
  <c r="F8" i="22"/>
  <c r="E8" i="22"/>
  <c r="D8" i="22"/>
  <c r="C8" i="22"/>
  <c r="B8" i="22"/>
  <c r="J42" i="20" l="1"/>
  <c r="B10" i="33" l="1"/>
  <c r="L9" i="33" l="1"/>
  <c r="L8" i="33"/>
  <c r="L5" i="33"/>
  <c r="L4" i="33"/>
  <c r="K9" i="33"/>
  <c r="B9" i="33"/>
  <c r="K8" i="33"/>
  <c r="B8" i="33"/>
  <c r="B7" i="33"/>
  <c r="B6" i="33"/>
  <c r="K5" i="33"/>
  <c r="B5" i="33"/>
  <c r="K4" i="33"/>
  <c r="B4" i="33"/>
  <c r="B3" i="33"/>
  <c r="I10" i="22"/>
  <c r="I9" i="22"/>
  <c r="I72" i="22" s="1"/>
  <c r="G113" i="20"/>
  <c r="G6" i="7"/>
  <c r="F6" i="7"/>
  <c r="E6" i="7"/>
  <c r="I6" i="7" s="1"/>
  <c r="D6" i="7"/>
  <c r="B6" i="7"/>
  <c r="D3" i="7"/>
  <c r="D4" i="7"/>
  <c r="D5" i="7"/>
  <c r="D7" i="7"/>
  <c r="D10" i="7"/>
  <c r="H120" i="20"/>
  <c r="T9" i="7" l="1"/>
  <c r="T8" i="7"/>
  <c r="Q10" i="33"/>
  <c r="Q9" i="33"/>
  <c r="Q8" i="33"/>
  <c r="Q7" i="33"/>
  <c r="AD6" i="7"/>
  <c r="I54" i="22"/>
  <c r="I60" i="22"/>
  <c r="I68" i="22"/>
  <c r="K6" i="7"/>
  <c r="Y6" i="7"/>
  <c r="Z6" i="7"/>
  <c r="AC6" i="7"/>
  <c r="AA6" i="7" l="1"/>
  <c r="E3" i="7" l="1"/>
  <c r="I3" i="7" s="1"/>
  <c r="E4" i="7"/>
  <c r="I4" i="7" s="1"/>
  <c r="E5" i="7"/>
  <c r="I5" i="7" s="1"/>
  <c r="E7" i="7"/>
  <c r="E10" i="7"/>
  <c r="H119" i="20" l="1"/>
  <c r="H118" i="20"/>
  <c r="T6" i="7" s="1"/>
  <c r="J16" i="20"/>
  <c r="J18" i="20"/>
  <c r="Q3" i="33" l="1"/>
  <c r="Q5" i="33"/>
  <c r="Q6" i="33"/>
  <c r="Q4" i="33"/>
  <c r="P79" i="20" l="1"/>
  <c r="C11" i="22" l="1"/>
  <c r="D11" i="22"/>
  <c r="E11" i="22"/>
  <c r="B11" i="22"/>
  <c r="F10" i="22"/>
  <c r="G10" i="22"/>
  <c r="H10" i="22"/>
  <c r="C10" i="22"/>
  <c r="D10" i="22"/>
  <c r="E10" i="22"/>
  <c r="B10" i="22"/>
  <c r="F9" i="22" l="1"/>
  <c r="G9" i="22"/>
  <c r="H9" i="22"/>
  <c r="E9" i="22"/>
  <c r="C9" i="22"/>
  <c r="D9" i="22"/>
  <c r="B9" i="22"/>
  <c r="C62" i="22" l="1"/>
  <c r="B62" i="22"/>
  <c r="D62" i="22"/>
  <c r="E62" i="22"/>
  <c r="H72" i="22"/>
  <c r="H54" i="22"/>
  <c r="H60" i="22"/>
  <c r="H68" i="22"/>
  <c r="F60" i="22"/>
  <c r="F72" i="22"/>
  <c r="F68" i="22"/>
  <c r="F54" i="22"/>
  <c r="G72" i="22"/>
  <c r="G60" i="22"/>
  <c r="G68" i="22"/>
  <c r="G54" i="22"/>
  <c r="G3" i="7"/>
  <c r="G4" i="7"/>
  <c r="G5" i="7"/>
  <c r="G7" i="7"/>
  <c r="G10" i="7"/>
  <c r="G111" i="20" l="1"/>
  <c r="H3" i="7" s="1"/>
  <c r="G112" i="20"/>
  <c r="H4" i="7" s="1"/>
  <c r="G114" i="20"/>
  <c r="I11" i="22" l="1"/>
  <c r="H6" i="7"/>
  <c r="F11" i="22"/>
  <c r="H11" i="22"/>
  <c r="H7" i="7"/>
  <c r="G11" i="22"/>
  <c r="H10" i="7"/>
  <c r="H5" i="7"/>
  <c r="J77" i="20"/>
  <c r="K3" i="7" l="1"/>
  <c r="K4" i="7"/>
  <c r="K5" i="7"/>
  <c r="K10" i="7"/>
  <c r="K7" i="7"/>
  <c r="Z5" i="7"/>
  <c r="Y5" i="7"/>
  <c r="AD5" i="7"/>
  <c r="K30" i="27" l="1"/>
  <c r="K29" i="27"/>
  <c r="K28" i="27"/>
  <c r="K27" i="27"/>
  <c r="K26" i="27"/>
  <c r="K25" i="27"/>
  <c r="K24" i="27"/>
  <c r="K23" i="27"/>
  <c r="K22" i="27"/>
  <c r="K21" i="27"/>
  <c r="I15" i="27"/>
  <c r="H15" i="27"/>
  <c r="G15" i="27"/>
  <c r="I14" i="27"/>
  <c r="H14" i="27"/>
  <c r="G14" i="27"/>
  <c r="I13" i="27"/>
  <c r="H8" i="27" l="1"/>
  <c r="G9" i="27"/>
  <c r="H9" i="27"/>
  <c r="H10" i="27"/>
  <c r="G11" i="27"/>
  <c r="H11" i="27"/>
  <c r="I12" i="27"/>
  <c r="G13" i="27"/>
  <c r="K32" i="27"/>
  <c r="G8" i="27"/>
  <c r="I8" i="27"/>
  <c r="I9" i="27"/>
  <c r="G10" i="27"/>
  <c r="I10" i="27"/>
  <c r="I11" i="27"/>
  <c r="G12" i="27"/>
  <c r="H12" i="27"/>
  <c r="K31" i="27"/>
  <c r="H13" i="27"/>
  <c r="K33" i="27"/>
  <c r="F36" i="27" l="1"/>
  <c r="I36" i="27"/>
  <c r="G37" i="27"/>
  <c r="I16" i="27"/>
  <c r="I35" i="27"/>
  <c r="G35" i="27"/>
  <c r="H37" i="27"/>
  <c r="H36" i="27"/>
  <c r="H35" i="27"/>
  <c r="G36" i="27"/>
  <c r="I37" i="27"/>
  <c r="F37" i="27"/>
  <c r="H16" i="27"/>
  <c r="F35" i="27"/>
  <c r="G16" i="27"/>
  <c r="J114" i="20" s="1"/>
  <c r="F10" i="7"/>
  <c r="B10" i="7"/>
  <c r="J109" i="20" l="1"/>
  <c r="I111" i="20"/>
  <c r="I114" i="20"/>
  <c r="L6" i="33"/>
  <c r="L10" i="33"/>
  <c r="O6" i="7"/>
  <c r="J111" i="20"/>
  <c r="L7" i="33" s="1"/>
  <c r="I109" i="20"/>
  <c r="J110" i="20"/>
  <c r="J108" i="20"/>
  <c r="I108" i="20"/>
  <c r="I107" i="20"/>
  <c r="I110" i="20"/>
  <c r="J107" i="20"/>
  <c r="T10" i="7"/>
  <c r="AC5" i="7"/>
  <c r="O26" i="7" l="1"/>
  <c r="O34" i="7"/>
  <c r="O18" i="7"/>
  <c r="O20" i="7"/>
  <c r="O23" i="7"/>
  <c r="O35" i="7"/>
  <c r="O33" i="7"/>
  <c r="O14" i="7"/>
  <c r="O19" i="7"/>
  <c r="O30" i="7"/>
  <c r="O27" i="7"/>
  <c r="O17" i="7"/>
  <c r="O38" i="7"/>
  <c r="O39" i="7"/>
  <c r="O11" i="7"/>
  <c r="O25" i="7"/>
  <c r="O37" i="7"/>
  <c r="O29" i="7"/>
  <c r="O16" i="7"/>
  <c r="O22" i="7"/>
  <c r="O9" i="7"/>
  <c r="O13" i="7"/>
  <c r="O32" i="7"/>
  <c r="L30" i="33"/>
  <c r="L18" i="33"/>
  <c r="L66" i="33"/>
  <c r="L26" i="33"/>
  <c r="L34" i="33"/>
  <c r="L54" i="33"/>
  <c r="L14" i="33"/>
  <c r="L38" i="33"/>
  <c r="L50" i="33"/>
  <c r="L46" i="33"/>
  <c r="L58" i="33"/>
  <c r="L62" i="33"/>
  <c r="L42" i="33"/>
  <c r="L22" i="33"/>
  <c r="L47" i="33"/>
  <c r="L63" i="33"/>
  <c r="L23" i="33"/>
  <c r="L35" i="33"/>
  <c r="L39" i="33"/>
  <c r="L43" i="33"/>
  <c r="L15" i="33"/>
  <c r="L51" i="33"/>
  <c r="L11" i="33"/>
  <c r="L55" i="33"/>
  <c r="L59" i="33"/>
  <c r="L19" i="33"/>
  <c r="L27" i="33"/>
  <c r="L31" i="33"/>
  <c r="O28" i="7"/>
  <c r="O21" i="7"/>
  <c r="O15" i="7"/>
  <c r="O24" i="7"/>
  <c r="O12" i="7"/>
  <c r="O36" i="7"/>
  <c r="O8" i="7"/>
  <c r="O31" i="7"/>
  <c r="L3" i="33"/>
  <c r="O7" i="7"/>
  <c r="O3" i="7"/>
  <c r="O5" i="7"/>
  <c r="O10" i="7"/>
  <c r="O4" i="7"/>
  <c r="E56" i="22"/>
  <c r="F7" i="7" l="1"/>
  <c r="B7" i="7"/>
  <c r="J98" i="20"/>
  <c r="J83" i="20"/>
  <c r="J96" i="20" l="1"/>
  <c r="D56" i="22" l="1"/>
  <c r="C56" i="22"/>
  <c r="A5" i="22"/>
  <c r="B56" i="22" l="1"/>
  <c r="F3" i="7" l="1"/>
  <c r="F4" i="7"/>
  <c r="F5" i="7"/>
  <c r="E108" i="20"/>
  <c r="J103" i="20" l="1"/>
  <c r="K18" i="33" l="1"/>
  <c r="K23" i="33"/>
  <c r="K39" i="33"/>
  <c r="K66" i="33"/>
  <c r="K55" i="33"/>
  <c r="K30" i="33"/>
  <c r="K14" i="33"/>
  <c r="K38" i="33"/>
  <c r="K19" i="33"/>
  <c r="K42" i="33"/>
  <c r="K35" i="33"/>
  <c r="K31" i="33"/>
  <c r="K54" i="33"/>
  <c r="K47" i="33"/>
  <c r="K34" i="33"/>
  <c r="K46" i="33"/>
  <c r="K59" i="33"/>
  <c r="K22" i="33"/>
  <c r="K58" i="33"/>
  <c r="K15" i="33"/>
  <c r="K27" i="33"/>
  <c r="K62" i="33"/>
  <c r="K26" i="33"/>
  <c r="K63" i="33"/>
  <c r="K51" i="33"/>
  <c r="K11" i="33"/>
  <c r="K43" i="33"/>
  <c r="K50" i="33"/>
  <c r="N26" i="7"/>
  <c r="N33" i="7"/>
  <c r="N17" i="7"/>
  <c r="N21" i="7"/>
  <c r="N23" i="7"/>
  <c r="N19" i="7"/>
  <c r="N14" i="7"/>
  <c r="N18" i="7"/>
  <c r="N22" i="7"/>
  <c r="N36" i="7"/>
  <c r="N9" i="7"/>
  <c r="N13" i="7"/>
  <c r="N15" i="7"/>
  <c r="N35" i="7"/>
  <c r="N32" i="7"/>
  <c r="N16" i="7"/>
  <c r="N20" i="7"/>
  <c r="N24" i="7"/>
  <c r="N34" i="7"/>
  <c r="N29" i="7"/>
  <c r="N25" i="7"/>
  <c r="N27" i="7"/>
  <c r="N11" i="7"/>
  <c r="N37" i="7"/>
  <c r="N39" i="7"/>
  <c r="N12" i="7"/>
  <c r="N30" i="7"/>
  <c r="N8" i="7"/>
  <c r="N38" i="7"/>
  <c r="N28" i="7"/>
  <c r="N31" i="7"/>
  <c r="K10" i="33"/>
  <c r="K7" i="33"/>
  <c r="K3" i="33"/>
  <c r="K6" i="33"/>
  <c r="N6" i="7"/>
  <c r="N7" i="7"/>
  <c r="N10" i="7"/>
  <c r="N4" i="7"/>
  <c r="J92" i="20"/>
  <c r="J81" i="20"/>
  <c r="J80" i="20"/>
  <c r="J95" i="20" l="1"/>
  <c r="I62" i="33"/>
  <c r="I40" i="33"/>
  <c r="I22" i="33"/>
  <c r="I50" i="33"/>
  <c r="I54" i="33"/>
  <c r="I48" i="33"/>
  <c r="I66" i="33"/>
  <c r="I44" i="33"/>
  <c r="I26" i="33"/>
  <c r="I30" i="33"/>
  <c r="I28" i="33"/>
  <c r="I32" i="33"/>
  <c r="I14" i="33"/>
  <c r="I58" i="33"/>
  <c r="I18" i="33"/>
  <c r="I12" i="33"/>
  <c r="I52" i="33"/>
  <c r="I34" i="33"/>
  <c r="I56" i="33"/>
  <c r="I38" i="33"/>
  <c r="I16" i="33"/>
  <c r="I60" i="33"/>
  <c r="I20" i="33"/>
  <c r="I24" i="33"/>
  <c r="I36" i="33"/>
  <c r="I42" i="33"/>
  <c r="I64" i="33"/>
  <c r="I46" i="33"/>
  <c r="L34" i="7"/>
  <c r="L37" i="7"/>
  <c r="Y35" i="7"/>
  <c r="L23" i="7"/>
  <c r="L26" i="7"/>
  <c r="L29" i="7"/>
  <c r="Y33" i="7"/>
  <c r="Y37" i="7"/>
  <c r="L19" i="7"/>
  <c r="L39" i="7"/>
  <c r="Y39" i="7"/>
  <c r="Y16" i="7"/>
  <c r="Y23" i="7"/>
  <c r="L9" i="7"/>
  <c r="Y34" i="7"/>
  <c r="L14" i="7"/>
  <c r="L27" i="7"/>
  <c r="L25" i="7"/>
  <c r="L13" i="7"/>
  <c r="L33" i="7"/>
  <c r="Y22" i="7"/>
  <c r="Y20" i="7"/>
  <c r="Y18" i="7"/>
  <c r="Y29" i="7"/>
  <c r="L16" i="7"/>
  <c r="L35" i="7"/>
  <c r="L32" i="7"/>
  <c r="L38" i="7"/>
  <c r="L20" i="7"/>
  <c r="Y19" i="7"/>
  <c r="L17" i="7"/>
  <c r="Y32" i="7"/>
  <c r="Y30" i="7"/>
  <c r="L11" i="7"/>
  <c r="L30" i="7"/>
  <c r="Y13" i="7"/>
  <c r="Y17" i="7"/>
  <c r="Y25" i="7"/>
  <c r="L22" i="7"/>
  <c r="Y27" i="7"/>
  <c r="L36" i="7"/>
  <c r="Y9" i="7"/>
  <c r="L18" i="7"/>
  <c r="Y38" i="7"/>
  <c r="Y14" i="7"/>
  <c r="Y11" i="7"/>
  <c r="Y26" i="7"/>
  <c r="I10" i="33"/>
  <c r="I6" i="33"/>
  <c r="I8" i="33"/>
  <c r="I4" i="33"/>
  <c r="L6" i="7"/>
  <c r="Y10" i="7"/>
  <c r="Y7" i="7"/>
  <c r="Y3" i="7"/>
  <c r="Y4" i="7"/>
  <c r="L4" i="7"/>
  <c r="J93" i="20"/>
  <c r="I23" i="33" s="1"/>
  <c r="J94" i="20"/>
  <c r="I13" i="33" s="1"/>
  <c r="I35" i="33" l="1"/>
  <c r="I21" i="33"/>
  <c r="Y12" i="7"/>
  <c r="L28" i="7"/>
  <c r="Y15" i="7"/>
  <c r="Y21" i="7"/>
  <c r="I61" i="33"/>
  <c r="I33" i="33"/>
  <c r="Y36" i="7"/>
  <c r="I47" i="33"/>
  <c r="Y24" i="7"/>
  <c r="I43" i="33"/>
  <c r="I53" i="33"/>
  <c r="I41" i="33"/>
  <c r="I37" i="33"/>
  <c r="I15" i="33"/>
  <c r="I39" i="33"/>
  <c r="Y8" i="7"/>
  <c r="I45" i="33"/>
  <c r="I55" i="33"/>
  <c r="I65" i="33"/>
  <c r="I19" i="33"/>
  <c r="I59" i="33"/>
  <c r="I31" i="33"/>
  <c r="I25" i="33"/>
  <c r="L15" i="7"/>
  <c r="L31" i="7"/>
  <c r="L12" i="7"/>
  <c r="L24" i="7"/>
  <c r="L21" i="7"/>
  <c r="I51" i="33"/>
  <c r="I29" i="33"/>
  <c r="I27" i="33"/>
  <c r="I63" i="33"/>
  <c r="L8" i="7"/>
  <c r="Y28" i="7"/>
  <c r="Y31" i="7"/>
  <c r="I57" i="33"/>
  <c r="I49" i="33"/>
  <c r="I17" i="33"/>
  <c r="I11" i="33"/>
  <c r="I7" i="33"/>
  <c r="I5" i="33"/>
  <c r="I9" i="33"/>
  <c r="I3" i="33"/>
  <c r="L3" i="7"/>
  <c r="L5" i="7"/>
  <c r="L7" i="7"/>
  <c r="L10" i="7"/>
  <c r="B5" i="7"/>
  <c r="B4" i="7"/>
  <c r="B3" i="7"/>
  <c r="N3" i="7" s="1"/>
  <c r="J23" i="20"/>
  <c r="J22" i="20"/>
  <c r="J20" i="20"/>
  <c r="J19" i="20"/>
  <c r="J17" i="20"/>
  <c r="F3" i="20"/>
  <c r="F2" i="20"/>
  <c r="D12" i="22" l="1"/>
  <c r="B12" i="22"/>
  <c r="I14" i="22"/>
  <c r="I35" i="22" s="1"/>
  <c r="J24" i="20"/>
  <c r="I12" i="22"/>
  <c r="I13" i="22"/>
  <c r="C12" i="22"/>
  <c r="E12" i="22"/>
  <c r="G12" i="22"/>
  <c r="F12" i="22"/>
  <c r="H12" i="22"/>
  <c r="D14" i="22"/>
  <c r="D35" i="22" s="1"/>
  <c r="E14" i="22"/>
  <c r="E35" i="22" s="1"/>
  <c r="B14" i="22"/>
  <c r="B35" i="22" s="1"/>
  <c r="C14" i="22"/>
  <c r="C35" i="22" s="1"/>
  <c r="N5" i="7"/>
  <c r="E13" i="22"/>
  <c r="H14" i="22"/>
  <c r="G14" i="22"/>
  <c r="F13" i="22"/>
  <c r="F14" i="22"/>
  <c r="H13" i="22"/>
  <c r="G13" i="22"/>
  <c r="T7" i="7"/>
  <c r="C11" i="18"/>
  <c r="C17" i="18"/>
  <c r="C13" i="18"/>
  <c r="C18" i="18"/>
  <c r="C14" i="18"/>
  <c r="C10" i="18"/>
  <c r="C22" i="18"/>
  <c r="C20" i="18"/>
  <c r="C19" i="18"/>
  <c r="C21" i="18"/>
  <c r="C8" i="18"/>
  <c r="C6" i="18"/>
  <c r="C4" i="18"/>
  <c r="C16" i="18"/>
  <c r="C12" i="18"/>
  <c r="C7" i="18"/>
  <c r="C9" i="18"/>
  <c r="C3" i="18"/>
  <c r="C5" i="18"/>
  <c r="C15" i="18"/>
  <c r="D13" i="22"/>
  <c r="T3" i="7"/>
  <c r="T5" i="7"/>
  <c r="T4" i="7"/>
  <c r="C13" i="22"/>
  <c r="B13" i="22"/>
  <c r="J48" i="20"/>
  <c r="J38" i="20"/>
  <c r="J27" i="20"/>
  <c r="I68" i="20"/>
  <c r="J39" i="20" l="1"/>
  <c r="I32" i="22"/>
  <c r="I20" i="22"/>
  <c r="I21" i="22"/>
  <c r="I37" i="22"/>
  <c r="I22" i="22"/>
  <c r="I24" i="22"/>
  <c r="I58" i="22"/>
  <c r="I31" i="22"/>
  <c r="I34" i="22"/>
  <c r="I41" i="22"/>
  <c r="I18" i="22"/>
  <c r="I23" i="22" s="1"/>
  <c r="I19" i="22"/>
  <c r="I36" i="22"/>
  <c r="I15" i="22"/>
  <c r="I42" i="22"/>
  <c r="I43" i="22"/>
  <c r="H31" i="22"/>
  <c r="H41" i="22"/>
  <c r="G31" i="22"/>
  <c r="G41" i="22"/>
  <c r="B41" i="22"/>
  <c r="B31" i="22"/>
  <c r="D41" i="22"/>
  <c r="D31" i="22"/>
  <c r="F31" i="22"/>
  <c r="F41" i="22"/>
  <c r="E41" i="22"/>
  <c r="E31" i="22"/>
  <c r="C41" i="22"/>
  <c r="C31" i="22"/>
  <c r="B42" i="22"/>
  <c r="B43" i="22"/>
  <c r="B21" i="22"/>
  <c r="B20" i="22"/>
  <c r="B22" i="22"/>
  <c r="B36" i="22"/>
  <c r="B34" i="22"/>
  <c r="B32" i="22"/>
  <c r="B24" i="22"/>
  <c r="C43" i="22"/>
  <c r="C42" i="22"/>
  <c r="C20" i="22"/>
  <c r="C21" i="22"/>
  <c r="C36" i="22"/>
  <c r="C34" i="22"/>
  <c r="C24" i="22"/>
  <c r="C22" i="22"/>
  <c r="C32" i="22"/>
  <c r="E42" i="22"/>
  <c r="E43" i="22"/>
  <c r="E21" i="22"/>
  <c r="E20" i="22"/>
  <c r="E36" i="22"/>
  <c r="E32" i="22"/>
  <c r="E22" i="22"/>
  <c r="E34" i="22"/>
  <c r="E24" i="22"/>
  <c r="D15" i="22"/>
  <c r="D43" i="22"/>
  <c r="D42" i="22"/>
  <c r="D20" i="22"/>
  <c r="D21" i="22"/>
  <c r="D36" i="22"/>
  <c r="D24" i="22"/>
  <c r="D34" i="22"/>
  <c r="D22" i="22"/>
  <c r="D32" i="22"/>
  <c r="F35" i="22"/>
  <c r="G35" i="22"/>
  <c r="H15" i="22"/>
  <c r="H37" i="22"/>
  <c r="H43" i="22"/>
  <c r="H42" i="22"/>
  <c r="H21" i="22"/>
  <c r="H32" i="22"/>
  <c r="H34" i="22"/>
  <c r="H36" i="22"/>
  <c r="H20" i="22"/>
  <c r="H22" i="22"/>
  <c r="H35" i="22"/>
  <c r="G15" i="22"/>
  <c r="G43" i="22"/>
  <c r="G37" i="22"/>
  <c r="G42" i="22"/>
  <c r="G36" i="22"/>
  <c r="G20" i="22"/>
  <c r="G32" i="22"/>
  <c r="G34" i="22"/>
  <c r="G21" i="22"/>
  <c r="G22" i="22"/>
  <c r="F37" i="22"/>
  <c r="F43" i="22"/>
  <c r="F42" i="22"/>
  <c r="F20" i="22"/>
  <c r="F32" i="22"/>
  <c r="F34" i="22"/>
  <c r="F36" i="22"/>
  <c r="F21" i="22"/>
  <c r="F24" i="22"/>
  <c r="F22" i="22"/>
  <c r="E58" i="22"/>
  <c r="E15" i="22"/>
  <c r="C15" i="22"/>
  <c r="F15" i="22"/>
  <c r="B15" i="22"/>
  <c r="E33" i="22"/>
  <c r="E19" i="22"/>
  <c r="E18" i="22"/>
  <c r="E23" i="22" s="1"/>
  <c r="C58" i="22"/>
  <c r="F58" i="22"/>
  <c r="B58" i="22"/>
  <c r="G58" i="22"/>
  <c r="D58" i="22"/>
  <c r="H58" i="22"/>
  <c r="F18" i="22"/>
  <c r="F19" i="22"/>
  <c r="G18" i="22"/>
  <c r="G19" i="22"/>
  <c r="H18" i="22"/>
  <c r="H19" i="22"/>
  <c r="B33" i="22"/>
  <c r="C33" i="22"/>
  <c r="D33" i="22"/>
  <c r="D18" i="22"/>
  <c r="D37" i="22" s="1"/>
  <c r="D19" i="22"/>
  <c r="C18" i="22"/>
  <c r="C37" i="22" s="1"/>
  <c r="C19" i="22"/>
  <c r="B18" i="22"/>
  <c r="B19" i="22"/>
  <c r="J28" i="20"/>
  <c r="J67" i="20" s="1"/>
  <c r="J65" i="20"/>
  <c r="J50" i="20"/>
  <c r="J41" i="20"/>
  <c r="J54" i="20"/>
  <c r="J44" i="20" s="1"/>
  <c r="J34" i="20"/>
  <c r="J45" i="20" l="1"/>
  <c r="J66" i="20"/>
  <c r="J59" i="20"/>
  <c r="I25" i="22"/>
  <c r="I44" i="22"/>
  <c r="I38" i="22"/>
  <c r="H111" i="20"/>
  <c r="B23" i="22"/>
  <c r="E37" i="22"/>
  <c r="E38" i="22" s="1"/>
  <c r="D23" i="22"/>
  <c r="C23" i="22"/>
  <c r="B37" i="22"/>
  <c r="G24" i="22"/>
  <c r="F23" i="22"/>
  <c r="F25" i="22" s="1"/>
  <c r="G38" i="22"/>
  <c r="H38" i="22"/>
  <c r="H44" i="22"/>
  <c r="H23" i="22"/>
  <c r="G23" i="22"/>
  <c r="G44" i="22"/>
  <c r="H24" i="22"/>
  <c r="E44" i="22"/>
  <c r="E25" i="22"/>
  <c r="F38" i="22"/>
  <c r="F44" i="22"/>
  <c r="B44" i="22"/>
  <c r="C38" i="22"/>
  <c r="C44" i="22"/>
  <c r="D38" i="22"/>
  <c r="D44" i="22"/>
  <c r="J29" i="20"/>
  <c r="J30" i="20" s="1"/>
  <c r="J49" i="20"/>
  <c r="J51" i="20" s="1"/>
  <c r="J69" i="20" s="1"/>
  <c r="J68" i="20"/>
  <c r="J60" i="20"/>
  <c r="J62" i="20" l="1"/>
  <c r="M4" i="7" s="1"/>
  <c r="AC16" i="7"/>
  <c r="AC18" i="7"/>
  <c r="AC34" i="7"/>
  <c r="AC27" i="7"/>
  <c r="AC29" i="7"/>
  <c r="AC26" i="7"/>
  <c r="AC35" i="7"/>
  <c r="AC11" i="7"/>
  <c r="AC14" i="7"/>
  <c r="AC23" i="7"/>
  <c r="AC32" i="7"/>
  <c r="AC37" i="7"/>
  <c r="AC33" i="7"/>
  <c r="AC39" i="7"/>
  <c r="AC19" i="7"/>
  <c r="AC9" i="7"/>
  <c r="AC28" i="7"/>
  <c r="AC17" i="7"/>
  <c r="AC25" i="7"/>
  <c r="AC36" i="7"/>
  <c r="AC22" i="7"/>
  <c r="AC38" i="7"/>
  <c r="AC13" i="7"/>
  <c r="AC20" i="7"/>
  <c r="AC30" i="7"/>
  <c r="AC24" i="7"/>
  <c r="AC31" i="7"/>
  <c r="AC8" i="7"/>
  <c r="AC12" i="7"/>
  <c r="AC15" i="7"/>
  <c r="AC21" i="7"/>
  <c r="I26" i="22"/>
  <c r="I27" i="22" s="1"/>
  <c r="AC10" i="7"/>
  <c r="AC7" i="7"/>
  <c r="B25" i="22"/>
  <c r="D25" i="22"/>
  <c r="C25" i="22"/>
  <c r="B38" i="22"/>
  <c r="H25" i="22"/>
  <c r="G25" i="22"/>
  <c r="AC4" i="7"/>
  <c r="AC3" i="7"/>
  <c r="E70" i="22"/>
  <c r="J70" i="20"/>
  <c r="M10" i="7" l="1"/>
  <c r="M5" i="7"/>
  <c r="M7" i="7"/>
  <c r="M3" i="7"/>
  <c r="M6" i="7"/>
  <c r="Z20" i="7"/>
  <c r="AA20" i="7" s="1"/>
  <c r="Z11" i="7"/>
  <c r="AA11" i="7" s="1"/>
  <c r="Z30" i="7"/>
  <c r="AA30" i="7" s="1"/>
  <c r="Z37" i="7"/>
  <c r="AA37" i="7" s="1"/>
  <c r="Z36" i="7"/>
  <c r="AA36" i="7" s="1"/>
  <c r="Z8" i="7"/>
  <c r="AA8" i="7" s="1"/>
  <c r="Z12" i="7"/>
  <c r="AA12" i="7" s="1"/>
  <c r="Z14" i="7"/>
  <c r="AA14" i="7" s="1"/>
  <c r="Z19" i="7"/>
  <c r="AA19" i="7" s="1"/>
  <c r="Z15" i="7"/>
  <c r="AA15" i="7" s="1"/>
  <c r="Z22" i="7"/>
  <c r="AA22" i="7" s="1"/>
  <c r="Z23" i="7"/>
  <c r="AA23" i="7" s="1"/>
  <c r="Z27" i="7"/>
  <c r="AA27" i="7" s="1"/>
  <c r="Z26" i="7"/>
  <c r="AA26" i="7" s="1"/>
  <c r="Z25" i="7"/>
  <c r="AA25" i="7" s="1"/>
  <c r="Z38" i="7"/>
  <c r="AA38" i="7" s="1"/>
  <c r="Z29" i="7"/>
  <c r="AA29" i="7" s="1"/>
  <c r="Z21" i="7"/>
  <c r="AA21" i="7" s="1"/>
  <c r="Z16" i="7"/>
  <c r="AA16" i="7" s="1"/>
  <c r="Z31" i="7"/>
  <c r="AA31" i="7" s="1"/>
  <c r="Z33" i="7"/>
  <c r="AA33" i="7" s="1"/>
  <c r="Z32" i="7"/>
  <c r="AA32" i="7" s="1"/>
  <c r="Z9" i="7"/>
  <c r="AA9" i="7" s="1"/>
  <c r="Z28" i="7"/>
  <c r="AA28" i="7" s="1"/>
  <c r="Z39" i="7"/>
  <c r="AA39" i="7" s="1"/>
  <c r="Z24" i="7"/>
  <c r="AA24" i="7" s="1"/>
  <c r="Z13" i="7"/>
  <c r="AA13" i="7" s="1"/>
  <c r="Z34" i="7"/>
  <c r="AA34" i="7" s="1"/>
  <c r="Z17" i="7"/>
  <c r="AA17" i="7" s="1"/>
  <c r="Z18" i="7"/>
  <c r="AA18" i="7" s="1"/>
  <c r="Z35" i="7"/>
  <c r="AA35" i="7" s="1"/>
  <c r="M37" i="7"/>
  <c r="P37" i="7" s="1"/>
  <c r="Q37" i="7" s="1"/>
  <c r="R37" i="7" s="1"/>
  <c r="S37" i="7" s="1"/>
  <c r="U37" i="7" s="1"/>
  <c r="M30" i="7"/>
  <c r="J66" i="33"/>
  <c r="M66" i="33" s="1"/>
  <c r="N66" i="33" s="1"/>
  <c r="O66" i="33" s="1"/>
  <c r="P66" i="33" s="1"/>
  <c r="R66" i="33" s="1"/>
  <c r="S66" i="33" s="1"/>
  <c r="J45" i="33"/>
  <c r="M45" i="33" s="1"/>
  <c r="N45" i="33" s="1"/>
  <c r="O45" i="33" s="1"/>
  <c r="P45" i="33" s="1"/>
  <c r="R45" i="33" s="1"/>
  <c r="S45" i="33" s="1"/>
  <c r="J46" i="33"/>
  <c r="M46" i="33" s="1"/>
  <c r="N46" i="33" s="1"/>
  <c r="O46" i="33" s="1"/>
  <c r="P46" i="33" s="1"/>
  <c r="R46" i="33" s="1"/>
  <c r="S46" i="33" s="1"/>
  <c r="M26" i="7"/>
  <c r="J64" i="33"/>
  <c r="M64" i="33" s="1"/>
  <c r="N64" i="33" s="1"/>
  <c r="O64" i="33" s="1"/>
  <c r="P64" i="33" s="1"/>
  <c r="R64" i="33" s="1"/>
  <c r="S64" i="33" s="1"/>
  <c r="J42" i="33"/>
  <c r="M42" i="33" s="1"/>
  <c r="N42" i="33" s="1"/>
  <c r="O42" i="33" s="1"/>
  <c r="P42" i="33" s="1"/>
  <c r="R42" i="33" s="1"/>
  <c r="S42" i="33" s="1"/>
  <c r="M39" i="7"/>
  <c r="J22" i="33"/>
  <c r="M22" i="33" s="1"/>
  <c r="N22" i="33" s="1"/>
  <c r="O22" i="33" s="1"/>
  <c r="P22" i="33" s="1"/>
  <c r="R22" i="33" s="1"/>
  <c r="S22" i="33" s="1"/>
  <c r="J47" i="33"/>
  <c r="J35" i="33"/>
  <c r="M35" i="33" s="1"/>
  <c r="N35" i="33" s="1"/>
  <c r="O35" i="33" s="1"/>
  <c r="P35" i="33" s="1"/>
  <c r="R35" i="33" s="1"/>
  <c r="S35" i="33" s="1"/>
  <c r="J18" i="33"/>
  <c r="J55" i="33"/>
  <c r="J61" i="33"/>
  <c r="M61" i="33" s="1"/>
  <c r="N61" i="33" s="1"/>
  <c r="O61" i="33" s="1"/>
  <c r="P61" i="33" s="1"/>
  <c r="R61" i="33" s="1"/>
  <c r="S61" i="33" s="1"/>
  <c r="M27" i="7"/>
  <c r="J28" i="33"/>
  <c r="M28" i="33" s="1"/>
  <c r="N28" i="33" s="1"/>
  <c r="O28" i="33" s="1"/>
  <c r="P28" i="33" s="1"/>
  <c r="R28" i="33" s="1"/>
  <c r="S28" i="33" s="1"/>
  <c r="J13" i="33"/>
  <c r="M29" i="7"/>
  <c r="P29" i="7" s="1"/>
  <c r="Q29" i="7" s="1"/>
  <c r="R29" i="7" s="1"/>
  <c r="S29" i="7" s="1"/>
  <c r="U29" i="7" s="1"/>
  <c r="J54" i="33"/>
  <c r="M54" i="33" s="1"/>
  <c r="N54" i="33" s="1"/>
  <c r="O54" i="33" s="1"/>
  <c r="P54" i="33" s="1"/>
  <c r="R54" i="33" s="1"/>
  <c r="S54" i="33" s="1"/>
  <c r="M13" i="7"/>
  <c r="P13" i="7" s="1"/>
  <c r="Q13" i="7" s="1"/>
  <c r="R13" i="7" s="1"/>
  <c r="S13" i="7" s="1"/>
  <c r="U13" i="7" s="1"/>
  <c r="M23" i="7"/>
  <c r="J26" i="33"/>
  <c r="M34" i="7"/>
  <c r="J23" i="33"/>
  <c r="M23" i="33" s="1"/>
  <c r="N23" i="33" s="1"/>
  <c r="O23" i="33" s="1"/>
  <c r="P23" i="33" s="1"/>
  <c r="R23" i="33" s="1"/>
  <c r="S23" i="33" s="1"/>
  <c r="M35" i="7"/>
  <c r="J24" i="33"/>
  <c r="M24" i="33" s="1"/>
  <c r="N24" i="33" s="1"/>
  <c r="O24" i="33" s="1"/>
  <c r="P24" i="33" s="1"/>
  <c r="R24" i="33" s="1"/>
  <c r="S24" i="33" s="1"/>
  <c r="J50" i="33"/>
  <c r="M50" i="33" s="1"/>
  <c r="N50" i="33" s="1"/>
  <c r="O50" i="33" s="1"/>
  <c r="P50" i="33" s="1"/>
  <c r="R50" i="33" s="1"/>
  <c r="S50" i="33" s="1"/>
  <c r="J52" i="33"/>
  <c r="M52" i="33" s="1"/>
  <c r="N52" i="33" s="1"/>
  <c r="O52" i="33" s="1"/>
  <c r="P52" i="33" s="1"/>
  <c r="R52" i="33" s="1"/>
  <c r="S52" i="33" s="1"/>
  <c r="J33" i="33"/>
  <c r="M33" i="33" s="1"/>
  <c r="N33" i="33" s="1"/>
  <c r="O33" i="33" s="1"/>
  <c r="P33" i="33" s="1"/>
  <c r="R33" i="33" s="1"/>
  <c r="S33" i="33" s="1"/>
  <c r="J56" i="33"/>
  <c r="M56" i="33" s="1"/>
  <c r="N56" i="33" s="1"/>
  <c r="O56" i="33" s="1"/>
  <c r="P56" i="33" s="1"/>
  <c r="R56" i="33" s="1"/>
  <c r="S56" i="33" s="1"/>
  <c r="J44" i="33"/>
  <c r="J58" i="33"/>
  <c r="M58" i="33" s="1"/>
  <c r="N58" i="33" s="1"/>
  <c r="O58" i="33" s="1"/>
  <c r="P58" i="33" s="1"/>
  <c r="R58" i="33" s="1"/>
  <c r="S58" i="33" s="1"/>
  <c r="M32" i="7"/>
  <c r="P32" i="7" s="1"/>
  <c r="Q32" i="7" s="1"/>
  <c r="R32" i="7" s="1"/>
  <c r="S32" i="7" s="1"/>
  <c r="U32" i="7" s="1"/>
  <c r="J20" i="33"/>
  <c r="M20" i="33" s="1"/>
  <c r="N20" i="33" s="1"/>
  <c r="O20" i="33" s="1"/>
  <c r="P20" i="33" s="1"/>
  <c r="R20" i="33" s="1"/>
  <c r="S20" i="33" s="1"/>
  <c r="J34" i="33"/>
  <c r="J32" i="33"/>
  <c r="M32" i="33" s="1"/>
  <c r="N32" i="33" s="1"/>
  <c r="O32" i="33" s="1"/>
  <c r="P32" i="33" s="1"/>
  <c r="R32" i="33" s="1"/>
  <c r="S32" i="33" s="1"/>
  <c r="M25" i="7"/>
  <c r="P25" i="7" s="1"/>
  <c r="Q25" i="7" s="1"/>
  <c r="R25" i="7" s="1"/>
  <c r="S25" i="7" s="1"/>
  <c r="U25" i="7" s="1"/>
  <c r="J48" i="33"/>
  <c r="M48" i="33" s="1"/>
  <c r="N48" i="33" s="1"/>
  <c r="O48" i="33" s="1"/>
  <c r="P48" i="33" s="1"/>
  <c r="R48" i="33" s="1"/>
  <c r="S48" i="33" s="1"/>
  <c r="J36" i="33"/>
  <c r="M36" i="33" s="1"/>
  <c r="N36" i="33" s="1"/>
  <c r="O36" i="33" s="1"/>
  <c r="P36" i="33" s="1"/>
  <c r="R36" i="33" s="1"/>
  <c r="S36" i="33" s="1"/>
  <c r="J39" i="33"/>
  <c r="M39" i="33" s="1"/>
  <c r="N39" i="33" s="1"/>
  <c r="O39" i="33" s="1"/>
  <c r="P39" i="33" s="1"/>
  <c r="R39" i="33" s="1"/>
  <c r="S39" i="33" s="1"/>
  <c r="J16" i="33"/>
  <c r="J43" i="33"/>
  <c r="M43" i="33" s="1"/>
  <c r="N43" i="33" s="1"/>
  <c r="O43" i="33" s="1"/>
  <c r="P43" i="33" s="1"/>
  <c r="R43" i="33" s="1"/>
  <c r="S43" i="33" s="1"/>
  <c r="J38" i="33"/>
  <c r="M38" i="33" s="1"/>
  <c r="N38" i="33" s="1"/>
  <c r="O38" i="33" s="1"/>
  <c r="P38" i="33" s="1"/>
  <c r="R38" i="33" s="1"/>
  <c r="S38" i="33" s="1"/>
  <c r="J37" i="33"/>
  <c r="M37" i="33" s="1"/>
  <c r="N37" i="33" s="1"/>
  <c r="O37" i="33" s="1"/>
  <c r="P37" i="33" s="1"/>
  <c r="R37" i="33" s="1"/>
  <c r="S37" i="33" s="1"/>
  <c r="M19" i="7"/>
  <c r="J12" i="33"/>
  <c r="M12" i="33" s="1"/>
  <c r="N12" i="33" s="1"/>
  <c r="O12" i="33" s="1"/>
  <c r="P12" i="33" s="1"/>
  <c r="R12" i="33" s="1"/>
  <c r="S12" i="33" s="1"/>
  <c r="M36" i="7"/>
  <c r="P36" i="7" s="1"/>
  <c r="Q36" i="7" s="1"/>
  <c r="R36" i="7" s="1"/>
  <c r="S36" i="7" s="1"/>
  <c r="U36" i="7" s="1"/>
  <c r="M28" i="7"/>
  <c r="J53" i="33"/>
  <c r="M14" i="7"/>
  <c r="M22" i="7"/>
  <c r="P22" i="7" s="1"/>
  <c r="Q22" i="7" s="1"/>
  <c r="R22" i="7" s="1"/>
  <c r="S22" i="7" s="1"/>
  <c r="U22" i="7" s="1"/>
  <c r="J14" i="33"/>
  <c r="M18" i="7"/>
  <c r="M11" i="7"/>
  <c r="M20" i="7"/>
  <c r="J15" i="33"/>
  <c r="M17" i="7"/>
  <c r="M38" i="7"/>
  <c r="J30" i="33"/>
  <c r="M30" i="33" s="1"/>
  <c r="N30" i="33" s="1"/>
  <c r="O30" i="33" s="1"/>
  <c r="P30" i="33" s="1"/>
  <c r="R30" i="33" s="1"/>
  <c r="S30" i="33" s="1"/>
  <c r="J40" i="33"/>
  <c r="M40" i="33" s="1"/>
  <c r="N40" i="33" s="1"/>
  <c r="O40" i="33" s="1"/>
  <c r="P40" i="33" s="1"/>
  <c r="R40" i="33" s="1"/>
  <c r="S40" i="33" s="1"/>
  <c r="J21" i="33"/>
  <c r="M16" i="7"/>
  <c r="P16" i="7" s="1"/>
  <c r="Q16" i="7" s="1"/>
  <c r="R16" i="7" s="1"/>
  <c r="S16" i="7" s="1"/>
  <c r="U16" i="7" s="1"/>
  <c r="J41" i="33"/>
  <c r="M41" i="33" s="1"/>
  <c r="N41" i="33" s="1"/>
  <c r="O41" i="33" s="1"/>
  <c r="P41" i="33" s="1"/>
  <c r="R41" i="33" s="1"/>
  <c r="S41" i="33" s="1"/>
  <c r="J60" i="33"/>
  <c r="M60" i="33" s="1"/>
  <c r="N60" i="33" s="1"/>
  <c r="O60" i="33" s="1"/>
  <c r="P60" i="33" s="1"/>
  <c r="R60" i="33" s="1"/>
  <c r="S60" i="33" s="1"/>
  <c r="M33" i="7"/>
  <c r="J62" i="33"/>
  <c r="M62" i="33" s="1"/>
  <c r="N62" i="33" s="1"/>
  <c r="O62" i="33" s="1"/>
  <c r="P62" i="33" s="1"/>
  <c r="R62" i="33" s="1"/>
  <c r="S62" i="33" s="1"/>
  <c r="M9" i="7"/>
  <c r="P9" i="7" s="1"/>
  <c r="Q9" i="7" s="1"/>
  <c r="R9" i="7" s="1"/>
  <c r="S9" i="7" s="1"/>
  <c r="U9" i="7" s="1"/>
  <c r="J65" i="33"/>
  <c r="M65" i="33" s="1"/>
  <c r="N65" i="33" s="1"/>
  <c r="O65" i="33" s="1"/>
  <c r="P65" i="33" s="1"/>
  <c r="R65" i="33" s="1"/>
  <c r="S65" i="33" s="1"/>
  <c r="J49" i="33"/>
  <c r="M49" i="33" s="1"/>
  <c r="N49" i="33" s="1"/>
  <c r="O49" i="33" s="1"/>
  <c r="P49" i="33" s="1"/>
  <c r="R49" i="33" s="1"/>
  <c r="S49" i="33" s="1"/>
  <c r="J31" i="33"/>
  <c r="M31" i="33" s="1"/>
  <c r="N31" i="33" s="1"/>
  <c r="O31" i="33" s="1"/>
  <c r="P31" i="33" s="1"/>
  <c r="R31" i="33" s="1"/>
  <c r="S31" i="33" s="1"/>
  <c r="J25" i="33"/>
  <c r="M31" i="7"/>
  <c r="P31" i="7" s="1"/>
  <c r="Q31" i="7" s="1"/>
  <c r="R31" i="7" s="1"/>
  <c r="S31" i="7" s="1"/>
  <c r="U31" i="7" s="1"/>
  <c r="J19" i="33"/>
  <c r="M19" i="33" s="1"/>
  <c r="N19" i="33" s="1"/>
  <c r="O19" i="33" s="1"/>
  <c r="P19" i="33" s="1"/>
  <c r="R19" i="33" s="1"/>
  <c r="S19" i="33" s="1"/>
  <c r="J27" i="33"/>
  <c r="J51" i="33"/>
  <c r="J57" i="33"/>
  <c r="M57" i="33" s="1"/>
  <c r="N57" i="33" s="1"/>
  <c r="O57" i="33" s="1"/>
  <c r="P57" i="33" s="1"/>
  <c r="R57" i="33" s="1"/>
  <c r="S57" i="33" s="1"/>
  <c r="M24" i="7"/>
  <c r="P24" i="7" s="1"/>
  <c r="Q24" i="7" s="1"/>
  <c r="R24" i="7" s="1"/>
  <c r="S24" i="7" s="1"/>
  <c r="U24" i="7" s="1"/>
  <c r="J59" i="33"/>
  <c r="M59" i="33" s="1"/>
  <c r="N59" i="33" s="1"/>
  <c r="O59" i="33" s="1"/>
  <c r="P59" i="33" s="1"/>
  <c r="R59" i="33" s="1"/>
  <c r="S59" i="33" s="1"/>
  <c r="M15" i="7"/>
  <c r="P15" i="7" s="1"/>
  <c r="Q15" i="7" s="1"/>
  <c r="R15" i="7" s="1"/>
  <c r="S15" i="7" s="1"/>
  <c r="U15" i="7" s="1"/>
  <c r="J29" i="33"/>
  <c r="J11" i="33"/>
  <c r="M11" i="33" s="1"/>
  <c r="N11" i="33" s="1"/>
  <c r="O11" i="33" s="1"/>
  <c r="P11" i="33" s="1"/>
  <c r="R11" i="33" s="1"/>
  <c r="S11" i="33" s="1"/>
  <c r="M12" i="7"/>
  <c r="P12" i="7" s="1"/>
  <c r="Q12" i="7" s="1"/>
  <c r="R12" i="7" s="1"/>
  <c r="S12" i="7" s="1"/>
  <c r="U12" i="7" s="1"/>
  <c r="M21" i="7"/>
  <c r="M8" i="7"/>
  <c r="P8" i="7" s="1"/>
  <c r="Q8" i="7" s="1"/>
  <c r="R8" i="7" s="1"/>
  <c r="S8" i="7" s="1"/>
  <c r="U8" i="7" s="1"/>
  <c r="J17" i="33"/>
  <c r="M17" i="33" s="1"/>
  <c r="N17" i="33" s="1"/>
  <c r="O17" i="33" s="1"/>
  <c r="P17" i="33" s="1"/>
  <c r="R17" i="33" s="1"/>
  <c r="S17" i="33" s="1"/>
  <c r="J63" i="33"/>
  <c r="M63" i="33" s="1"/>
  <c r="N63" i="33" s="1"/>
  <c r="O63" i="33" s="1"/>
  <c r="P63" i="33" s="1"/>
  <c r="R63" i="33" s="1"/>
  <c r="S63" i="33" s="1"/>
  <c r="I28" i="22"/>
  <c r="I46" i="22"/>
  <c r="I48" i="22" s="1"/>
  <c r="I50" i="22" s="1"/>
  <c r="I52" i="22" s="1"/>
  <c r="I56" i="22" s="1"/>
  <c r="I62" i="22" s="1"/>
  <c r="I64" i="22" s="1"/>
  <c r="I66" i="22" s="1"/>
  <c r="B70" i="22"/>
  <c r="J10" i="33"/>
  <c r="M10" i="33" s="1"/>
  <c r="N10" i="33" s="1"/>
  <c r="O10" i="33" s="1"/>
  <c r="P10" i="33" s="1"/>
  <c r="R10" i="33" s="1"/>
  <c r="S10" i="33" s="1"/>
  <c r="J7" i="33"/>
  <c r="J8" i="33"/>
  <c r="J5" i="33"/>
  <c r="J6" i="33"/>
  <c r="J3" i="33"/>
  <c r="J4" i="33"/>
  <c r="J9" i="33"/>
  <c r="C70" i="22"/>
  <c r="P6" i="7"/>
  <c r="Q6" i="7" s="1"/>
  <c r="R6" i="7" s="1"/>
  <c r="S6" i="7" s="1"/>
  <c r="U6" i="7" s="1"/>
  <c r="Z7" i="7"/>
  <c r="AA7" i="7" s="1"/>
  <c r="Z10" i="7"/>
  <c r="AA10" i="7" s="1"/>
  <c r="D70" i="22"/>
  <c r="E68" i="22"/>
  <c r="C68" i="22"/>
  <c r="Z4" i="7"/>
  <c r="Z3" i="7"/>
  <c r="B68" i="22"/>
  <c r="D68" i="22"/>
  <c r="E26" i="22"/>
  <c r="E27" i="22" s="1"/>
  <c r="F26" i="22"/>
  <c r="F27" i="22" s="1"/>
  <c r="G26" i="22"/>
  <c r="G27" i="22" s="1"/>
  <c r="H26" i="22"/>
  <c r="H27" i="22" s="1"/>
  <c r="C26" i="22"/>
  <c r="C27" i="22" s="1"/>
  <c r="B26" i="22"/>
  <c r="B27" i="22" s="1"/>
  <c r="D26" i="22"/>
  <c r="D27" i="22" s="1"/>
  <c r="P5" i="7"/>
  <c r="AD36" i="7" l="1"/>
  <c r="V36" i="7"/>
  <c r="W36" i="7" s="1"/>
  <c r="P21" i="7"/>
  <c r="Q21" i="7" s="1"/>
  <c r="R21" i="7" s="1"/>
  <c r="S21" i="7" s="1"/>
  <c r="U21" i="7" s="1"/>
  <c r="M15" i="33"/>
  <c r="N15" i="33" s="1"/>
  <c r="O15" i="33" s="1"/>
  <c r="P15" i="33" s="1"/>
  <c r="R15" i="33" s="1"/>
  <c r="S15" i="33" s="1"/>
  <c r="AD15" i="7"/>
  <c r="V15" i="7"/>
  <c r="W15" i="7" s="1"/>
  <c r="AD24" i="7"/>
  <c r="V24" i="7"/>
  <c r="W24" i="7" s="1"/>
  <c r="M51" i="33"/>
  <c r="N51" i="33" s="1"/>
  <c r="O51" i="33" s="1"/>
  <c r="P51" i="33" s="1"/>
  <c r="R51" i="33" s="1"/>
  <c r="S51" i="33" s="1"/>
  <c r="M34" i="33"/>
  <c r="N34" i="33" s="1"/>
  <c r="O34" i="33" s="1"/>
  <c r="P34" i="33" s="1"/>
  <c r="R34" i="33" s="1"/>
  <c r="S34" i="33" s="1"/>
  <c r="AD8" i="7"/>
  <c r="V8" i="7"/>
  <c r="W8" i="7" s="1"/>
  <c r="AD12" i="7"/>
  <c r="V12" i="7"/>
  <c r="W12" i="7" s="1"/>
  <c r="AD37" i="7"/>
  <c r="V37" i="7"/>
  <c r="W37" i="7" s="1"/>
  <c r="V25" i="7"/>
  <c r="W25" i="7" s="1"/>
  <c r="AD25" i="7"/>
  <c r="M13" i="33"/>
  <c r="N13" i="33" s="1"/>
  <c r="O13" i="33" s="1"/>
  <c r="P13" i="33" s="1"/>
  <c r="R13" i="33" s="1"/>
  <c r="S13" i="33" s="1"/>
  <c r="M27" i="33"/>
  <c r="N27" i="33" s="1"/>
  <c r="O27" i="33" s="1"/>
  <c r="P27" i="33" s="1"/>
  <c r="R27" i="33" s="1"/>
  <c r="S27" i="33" s="1"/>
  <c r="M29" i="33"/>
  <c r="N29" i="33" s="1"/>
  <c r="O29" i="33" s="1"/>
  <c r="P29" i="33" s="1"/>
  <c r="R29" i="33" s="1"/>
  <c r="S29" i="33" s="1"/>
  <c r="AD29" i="7"/>
  <c r="V29" i="7"/>
  <c r="W29" i="7" s="1"/>
  <c r="V32" i="7"/>
  <c r="W32" i="7" s="1"/>
  <c r="AD32" i="7"/>
  <c r="M55" i="33"/>
  <c r="N55" i="33" s="1"/>
  <c r="O55" i="33" s="1"/>
  <c r="P55" i="33" s="1"/>
  <c r="R55" i="33" s="1"/>
  <c r="S55" i="33" s="1"/>
  <c r="P28" i="7"/>
  <c r="Q28" i="7" s="1"/>
  <c r="R28" i="7" s="1"/>
  <c r="S28" i="7" s="1"/>
  <c r="U28" i="7" s="1"/>
  <c r="AD16" i="7"/>
  <c r="V16" i="7"/>
  <c r="W16" i="7" s="1"/>
  <c r="M21" i="33"/>
  <c r="N21" i="33" s="1"/>
  <c r="O21" i="33" s="1"/>
  <c r="P21" i="33" s="1"/>
  <c r="R21" i="33" s="1"/>
  <c r="S21" i="33" s="1"/>
  <c r="AD31" i="7"/>
  <c r="V31" i="7"/>
  <c r="W31" i="7" s="1"/>
  <c r="M14" i="33"/>
  <c r="N14" i="33" s="1"/>
  <c r="O14" i="33" s="1"/>
  <c r="P14" i="33" s="1"/>
  <c r="R14" i="33" s="1"/>
  <c r="S14" i="33" s="1"/>
  <c r="M18" i="33"/>
  <c r="N18" i="33" s="1"/>
  <c r="O18" i="33" s="1"/>
  <c r="P18" i="33" s="1"/>
  <c r="R18" i="33" s="1"/>
  <c r="S18" i="33" s="1"/>
  <c r="M25" i="33"/>
  <c r="N25" i="33" s="1"/>
  <c r="O25" i="33" s="1"/>
  <c r="P25" i="33" s="1"/>
  <c r="R25" i="33" s="1"/>
  <c r="S25" i="33" s="1"/>
  <c r="AD22" i="7"/>
  <c r="V22" i="7"/>
  <c r="W22" i="7" s="1"/>
  <c r="M44" i="33"/>
  <c r="N44" i="33" s="1"/>
  <c r="O44" i="33" s="1"/>
  <c r="P44" i="33" s="1"/>
  <c r="R44" i="33" s="1"/>
  <c r="S44" i="33" s="1"/>
  <c r="V9" i="7"/>
  <c r="W9" i="7" s="1"/>
  <c r="AD9" i="7"/>
  <c r="M26" i="33"/>
  <c r="N26" i="33" s="1"/>
  <c r="O26" i="33" s="1"/>
  <c r="P26" i="33" s="1"/>
  <c r="R26" i="33" s="1"/>
  <c r="S26" i="33" s="1"/>
  <c r="AD13" i="7"/>
  <c r="V13" i="7"/>
  <c r="W13" i="7" s="1"/>
  <c r="M47" i="33"/>
  <c r="N47" i="33" s="1"/>
  <c r="O47" i="33" s="1"/>
  <c r="P47" i="33" s="1"/>
  <c r="R47" i="33" s="1"/>
  <c r="S47" i="33" s="1"/>
  <c r="M16" i="33"/>
  <c r="N16" i="33"/>
  <c r="O16" i="33" s="1"/>
  <c r="P16" i="33" s="1"/>
  <c r="R16" i="33" s="1"/>
  <c r="S16" i="33" s="1"/>
  <c r="M53" i="33"/>
  <c r="N53" i="33" s="1"/>
  <c r="O53" i="33" s="1"/>
  <c r="P53" i="33" s="1"/>
  <c r="R53" i="33" s="1"/>
  <c r="S53" i="33" s="1"/>
  <c r="V6" i="7"/>
  <c r="W6" i="7" s="1"/>
  <c r="M5" i="33"/>
  <c r="N5" i="33" s="1"/>
  <c r="O5" i="33" s="1"/>
  <c r="P5" i="33" s="1"/>
  <c r="R5" i="33" s="1"/>
  <c r="S5" i="33" s="1"/>
  <c r="M9" i="33"/>
  <c r="N9" i="33" s="1"/>
  <c r="O9" i="33" s="1"/>
  <c r="P9" i="33" s="1"/>
  <c r="R9" i="33" s="1"/>
  <c r="S9" i="33" s="1"/>
  <c r="M8" i="33"/>
  <c r="N8" i="33" s="1"/>
  <c r="O8" i="33" s="1"/>
  <c r="P8" i="33" s="1"/>
  <c r="R8" i="33" s="1"/>
  <c r="S8" i="33" s="1"/>
  <c r="M7" i="33"/>
  <c r="N7" i="33" s="1"/>
  <c r="O7" i="33" s="1"/>
  <c r="P7" i="33" s="1"/>
  <c r="R7" i="33" s="1"/>
  <c r="S7" i="33" s="1"/>
  <c r="M4" i="33"/>
  <c r="N4" i="33" s="1"/>
  <c r="O4" i="33" s="1"/>
  <c r="P4" i="33" s="1"/>
  <c r="R4" i="33" s="1"/>
  <c r="S4" i="33" s="1"/>
  <c r="M3" i="33"/>
  <c r="N3" i="33" s="1"/>
  <c r="O3" i="33" s="1"/>
  <c r="P3" i="33" s="1"/>
  <c r="R3" i="33" s="1"/>
  <c r="S3" i="33" s="1"/>
  <c r="M6" i="33"/>
  <c r="N6" i="33" s="1"/>
  <c r="O6" i="33" s="1"/>
  <c r="P6" i="33" s="1"/>
  <c r="R6" i="33" s="1"/>
  <c r="S6" i="33" s="1"/>
  <c r="G46" i="22"/>
  <c r="F46" i="22"/>
  <c r="H46" i="22"/>
  <c r="G28" i="22"/>
  <c r="F28" i="22"/>
  <c r="H28" i="22"/>
  <c r="Q5" i="7"/>
  <c r="AD21" i="7" l="1"/>
  <c r="V21" i="7"/>
  <c r="W21" i="7" s="1"/>
  <c r="AD28" i="7"/>
  <c r="V28" i="7"/>
  <c r="W28" i="7" s="1"/>
  <c r="S67" i="33"/>
  <c r="H48" i="22"/>
  <c r="H50" i="22" s="1"/>
  <c r="H52" i="22" s="1"/>
  <c r="G48" i="22"/>
  <c r="G50" i="22" s="1"/>
  <c r="G52" i="22" s="1"/>
  <c r="F48" i="22"/>
  <c r="F50" i="22" s="1"/>
  <c r="F52" i="22" s="1"/>
  <c r="E46" i="22"/>
  <c r="E28" i="22"/>
  <c r="B46" i="22"/>
  <c r="B28" i="22"/>
  <c r="C46" i="22"/>
  <c r="C48" i="22" s="1"/>
  <c r="D46" i="22"/>
  <c r="C28" i="22"/>
  <c r="D28" i="22"/>
  <c r="R5" i="7"/>
  <c r="S5" i="7" s="1"/>
  <c r="A23" i="18"/>
  <c r="C23" i="18" s="1"/>
  <c r="F56" i="22" l="1"/>
  <c r="F62" i="22" s="1"/>
  <c r="F64" i="22" s="1"/>
  <c r="G56" i="22"/>
  <c r="G62" i="22" s="1"/>
  <c r="G64" i="22" s="1"/>
  <c r="H56" i="22"/>
  <c r="H62" i="22" s="1"/>
  <c r="H64" i="22" s="1"/>
  <c r="B48" i="22"/>
  <c r="B50" i="22" s="1"/>
  <c r="U5" i="7"/>
  <c r="A24" i="18"/>
  <c r="AA5" i="7"/>
  <c r="V5" i="7" l="1"/>
  <c r="G66" i="22"/>
  <c r="F66" i="22"/>
  <c r="C50" i="22"/>
  <c r="B52" i="22"/>
  <c r="B54" i="22" s="1"/>
  <c r="B60" i="22" s="1"/>
  <c r="H66" i="22"/>
  <c r="C24" i="18"/>
  <c r="A25" i="18"/>
  <c r="AA4" i="7"/>
  <c r="B64" i="22" l="1"/>
  <c r="B72" i="22"/>
  <c r="C52" i="22"/>
  <c r="C54" i="22" s="1"/>
  <c r="C60" i="22" s="1"/>
  <c r="W5" i="7"/>
  <c r="C25" i="18"/>
  <c r="A26" i="18"/>
  <c r="AA3" i="7"/>
  <c r="C64" i="22" l="1"/>
  <c r="C72" i="22"/>
  <c r="AA40" i="7"/>
  <c r="C26" i="18"/>
  <c r="D22" i="18"/>
  <c r="D6" i="18"/>
  <c r="D24" i="18"/>
  <c r="D8" i="18"/>
  <c r="D13" i="18"/>
  <c r="D23" i="18"/>
  <c r="D7" i="18"/>
  <c r="D26" i="18"/>
  <c r="D10" i="18"/>
  <c r="D12" i="18"/>
  <c r="D17" i="18"/>
  <c r="D11" i="18"/>
  <c r="D14" i="18"/>
  <c r="D16" i="18"/>
  <c r="D21" i="18"/>
  <c r="D5" i="18"/>
  <c r="D15" i="18"/>
  <c r="D18" i="18"/>
  <c r="D20" i="18"/>
  <c r="D4" i="18"/>
  <c r="D25" i="18"/>
  <c r="D9" i="18"/>
  <c r="D19" i="18"/>
  <c r="D3" i="18"/>
  <c r="B66" i="22" l="1"/>
  <c r="D28" i="18"/>
  <c r="C66" i="22" l="1"/>
  <c r="C27" i="18" l="1"/>
  <c r="D27" i="18"/>
  <c r="P3" i="7" l="1"/>
  <c r="E110" i="20"/>
  <c r="E109" i="20"/>
  <c r="P39" i="7" l="1"/>
  <c r="Q39" i="7" s="1"/>
  <c r="R39" i="7" s="1"/>
  <c r="S39" i="7" s="1"/>
  <c r="U39" i="7" s="1"/>
  <c r="P33" i="7"/>
  <c r="Q33" i="7" s="1"/>
  <c r="R33" i="7" s="1"/>
  <c r="S33" i="7" s="1"/>
  <c r="U33" i="7" s="1"/>
  <c r="P14" i="7"/>
  <c r="Q14" i="7" s="1"/>
  <c r="R14" i="7" s="1"/>
  <c r="S14" i="7" s="1"/>
  <c r="U14" i="7" s="1"/>
  <c r="P27" i="7"/>
  <c r="Q27" i="7" s="1"/>
  <c r="R27" i="7" s="1"/>
  <c r="S27" i="7" s="1"/>
  <c r="U27" i="7" s="1"/>
  <c r="P30" i="7"/>
  <c r="Q30" i="7" s="1"/>
  <c r="R30" i="7" s="1"/>
  <c r="S30" i="7" s="1"/>
  <c r="U30" i="7" s="1"/>
  <c r="P11" i="7"/>
  <c r="Q11" i="7" s="1"/>
  <c r="R11" i="7" s="1"/>
  <c r="S11" i="7" s="1"/>
  <c r="U11" i="7" s="1"/>
  <c r="P18" i="7"/>
  <c r="Q18" i="7" s="1"/>
  <c r="R18" i="7" s="1"/>
  <c r="S18" i="7" s="1"/>
  <c r="U18" i="7" s="1"/>
  <c r="P38" i="7"/>
  <c r="Q38" i="7" s="1"/>
  <c r="R38" i="7" s="1"/>
  <c r="S38" i="7" s="1"/>
  <c r="U38" i="7" s="1"/>
  <c r="P23" i="7"/>
  <c r="Q23" i="7" s="1"/>
  <c r="R23" i="7" s="1"/>
  <c r="S23" i="7" s="1"/>
  <c r="U23" i="7" s="1"/>
  <c r="P35" i="7"/>
  <c r="Q35" i="7" s="1"/>
  <c r="R35" i="7" s="1"/>
  <c r="S35" i="7" s="1"/>
  <c r="U35" i="7" s="1"/>
  <c r="P19" i="7"/>
  <c r="Q19" i="7" s="1"/>
  <c r="R19" i="7" s="1"/>
  <c r="S19" i="7" s="1"/>
  <c r="U19" i="7" s="1"/>
  <c r="P20" i="7"/>
  <c r="Q20" i="7" s="1"/>
  <c r="R20" i="7" s="1"/>
  <c r="S20" i="7" s="1"/>
  <c r="U20" i="7" s="1"/>
  <c r="P17" i="7"/>
  <c r="Q17" i="7" s="1"/>
  <c r="R17" i="7" s="1"/>
  <c r="S17" i="7" s="1"/>
  <c r="U17" i="7" s="1"/>
  <c r="P26" i="7"/>
  <c r="Q26" i="7" s="1"/>
  <c r="R26" i="7" s="1"/>
  <c r="S26" i="7" s="1"/>
  <c r="U26" i="7" s="1"/>
  <c r="P34" i="7"/>
  <c r="Q34" i="7" s="1"/>
  <c r="R34" i="7" s="1"/>
  <c r="S34" i="7" s="1"/>
  <c r="U34" i="7" s="1"/>
  <c r="P7" i="7"/>
  <c r="Q7" i="7" s="1"/>
  <c r="R7" i="7" s="1"/>
  <c r="S7" i="7" s="1"/>
  <c r="P10" i="7"/>
  <c r="Q10" i="7" s="1"/>
  <c r="R10" i="7" s="1"/>
  <c r="S10" i="7" s="1"/>
  <c r="U10" i="7" s="1"/>
  <c r="P4" i="7"/>
  <c r="E48" i="22"/>
  <c r="D48" i="22"/>
  <c r="Q3" i="7"/>
  <c r="R3" i="7" s="1"/>
  <c r="V19" i="7" l="1"/>
  <c r="W19" i="7" s="1"/>
  <c r="AD19" i="7"/>
  <c r="AD26" i="7"/>
  <c r="V26" i="7"/>
  <c r="W26" i="7" s="1"/>
  <c r="V35" i="7"/>
  <c r="W35" i="7" s="1"/>
  <c r="AD35" i="7"/>
  <c r="V38" i="7"/>
  <c r="W38" i="7" s="1"/>
  <c r="AD38" i="7"/>
  <c r="AD11" i="7"/>
  <c r="V11" i="7"/>
  <c r="W11" i="7" s="1"/>
  <c r="V30" i="7"/>
  <c r="W30" i="7" s="1"/>
  <c r="AD30" i="7"/>
  <c r="AD27" i="7"/>
  <c r="V27" i="7"/>
  <c r="W27" i="7" s="1"/>
  <c r="AD34" i="7"/>
  <c r="V34" i="7"/>
  <c r="W34" i="7" s="1"/>
  <c r="AD23" i="7"/>
  <c r="V23" i="7"/>
  <c r="W23" i="7" s="1"/>
  <c r="V14" i="7"/>
  <c r="W14" i="7" s="1"/>
  <c r="AD14" i="7"/>
  <c r="V20" i="7"/>
  <c r="W20" i="7" s="1"/>
  <c r="AD20" i="7"/>
  <c r="V33" i="7"/>
  <c r="W33" i="7" s="1"/>
  <c r="AD33" i="7"/>
  <c r="AD17" i="7"/>
  <c r="V17" i="7"/>
  <c r="W17" i="7" s="1"/>
  <c r="AD18" i="7"/>
  <c r="V18" i="7"/>
  <c r="W18" i="7" s="1"/>
  <c r="AD39" i="7"/>
  <c r="V39" i="7"/>
  <c r="W39" i="7" s="1"/>
  <c r="U7" i="7"/>
  <c r="AD7" i="7" s="1"/>
  <c r="AD10" i="7"/>
  <c r="V10" i="7"/>
  <c r="W10" i="7" s="1"/>
  <c r="S3" i="7"/>
  <c r="U3" i="7" s="1"/>
  <c r="E50" i="22"/>
  <c r="D50" i="22"/>
  <c r="Q4" i="7"/>
  <c r="R4" i="7" s="1"/>
  <c r="V7" i="7" l="1"/>
  <c r="W7" i="7" s="1"/>
  <c r="AD3" i="7"/>
  <c r="V3" i="7"/>
  <c r="S4" i="7"/>
  <c r="U4" i="7" s="1"/>
  <c r="E52" i="22"/>
  <c r="E54" i="22" s="1"/>
  <c r="E60" i="22" s="1"/>
  <c r="D52" i="22"/>
  <c r="D54" i="22" s="1"/>
  <c r="D60" i="22" s="1"/>
  <c r="W3" i="7" l="1"/>
  <c r="D64" i="22"/>
  <c r="D72" i="22"/>
  <c r="E64" i="22"/>
  <c r="E72" i="22"/>
  <c r="AD4" i="7"/>
  <c r="V4" i="7"/>
  <c r="W4" i="7" s="1"/>
  <c r="W40" i="7" l="1"/>
  <c r="B13" i="18" l="1"/>
  <c r="B17" i="18"/>
  <c r="B22" i="18"/>
  <c r="B21" i="18"/>
  <c r="B14" i="18"/>
  <c r="B26" i="18"/>
  <c r="B7" i="18"/>
  <c r="B11" i="18"/>
  <c r="B18" i="18"/>
  <c r="B23" i="18"/>
  <c r="B25" i="18"/>
  <c r="B3" i="18"/>
  <c r="B12" i="18"/>
  <c r="B24" i="18"/>
  <c r="B15" i="18"/>
  <c r="V40" i="7"/>
  <c r="B20" i="18"/>
  <c r="B16" i="18"/>
  <c r="B5" i="18"/>
  <c r="B19" i="18"/>
  <c r="B8" i="18"/>
  <c r="B6" i="18"/>
  <c r="B4" i="18"/>
  <c r="B10" i="18"/>
  <c r="B9" i="18"/>
  <c r="E66" i="22"/>
  <c r="D66" i="22"/>
  <c r="B27" i="18" l="1"/>
  <c r="B28" i="1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Carol</author>
  </authors>
  <commentList>
    <comment ref="F31" authorId="0" shapeId="0" xr:uid="{BD9E31AF-DDBE-4A61-B3C7-A057DCA06C05}">
      <text>
        <r>
          <rPr>
            <sz val="8"/>
            <color indexed="81"/>
            <rFont val="Segoe UI"/>
            <family val="2"/>
          </rPr>
          <t>Cláusula sexta - Parágrafo quinto – Em razão da peculiaridade do contrato de trabalho intermitente, não será concedida assistência médica aos empregados nestas condições, sendo que as empresas substituirão a assistência médica por uma cesta básica, já contemplada no valor da diária previsto na cláusula 5ª, do presente Termo Aditivo (R$6,57 - seis reais e cinquenta e sete centavos) na proporção dos períodos de efetivo trabalho).</t>
        </r>
      </text>
    </comment>
    <comment ref="F41" authorId="0" shapeId="0" xr:uid="{381297AF-AB57-497E-9F11-08C4FBEAD33D}">
      <text>
        <r>
          <rPr>
            <sz val="8"/>
            <color indexed="81"/>
            <rFont val="Segoe UI"/>
            <family val="2"/>
          </rPr>
          <t>Cláusula sexta - Parágrafo sexto – Ainda em razão da peculiaridade do contrato de trabalho intermitente, as empresas de vigilância ficam desobrigadas do patrocínio integral do Curso de Reciclagem e demais encargos previstos na Cláusula 30 da Convenção Coletiva de Trabalho vigente, sendo que as empresas substituirão tal benefício pelo pagamento indenizatório à título de “Indenização de Curso de Reciclagem”, já contemplado no valor da diária previsto na cláusula 5ª, do presente Termo Aditivo (R$ 10,33 (dez reais e tinta e três centavos) -  na proporção dos períodos de efetivo trabalho).</t>
        </r>
      </text>
    </comment>
  </commentList>
</comments>
</file>

<file path=xl/sharedStrings.xml><?xml version="1.0" encoding="utf-8"?>
<sst xmlns="http://schemas.openxmlformats.org/spreadsheetml/2006/main" count="517" uniqueCount="291">
  <si>
    <t>FICHA CADASTRAL DA EMPRESA</t>
  </si>
  <si>
    <t>Pregão Nº</t>
  </si>
  <si>
    <t>Processo nº</t>
  </si>
  <si>
    <t>Sim</t>
  </si>
  <si>
    <t>DADOS CADASTRAIS</t>
  </si>
  <si>
    <t>Não</t>
  </si>
  <si>
    <t>CNPJ</t>
  </si>
  <si>
    <t>Razão Social</t>
  </si>
  <si>
    <t>Endereço</t>
  </si>
  <si>
    <t>Bairro</t>
  </si>
  <si>
    <t>Cidade</t>
  </si>
  <si>
    <t>UF</t>
  </si>
  <si>
    <t>CEP</t>
  </si>
  <si>
    <t>Telefone</t>
  </si>
  <si>
    <t>e-mail</t>
  </si>
  <si>
    <t>REPRESENTANTE(S) DA EMPRESA</t>
  </si>
  <si>
    <t>CPF</t>
  </si>
  <si>
    <t>Nome</t>
  </si>
  <si>
    <t>Sócio Administrador?</t>
  </si>
  <si>
    <t>Signatário do Contrato?</t>
  </si>
  <si>
    <t>(sim/não)</t>
  </si>
  <si>
    <t>Local</t>
  </si>
  <si>
    <t>Data</t>
  </si>
  <si>
    <t>Assinatura</t>
  </si>
  <si>
    <t>DADOS DA EMPRESA</t>
  </si>
  <si>
    <t>Incidência cumulativa de PIS e de COFINS</t>
  </si>
  <si>
    <t>Incidência não-cumulativa de PIS e de COFINS</t>
  </si>
  <si>
    <t>Simples Nacional</t>
  </si>
  <si>
    <t>Sindicato da Categoria</t>
  </si>
  <si>
    <t>Data Base</t>
  </si>
  <si>
    <t>Fornecimento de cesta básica aos funcionários? (sim/não)</t>
  </si>
  <si>
    <t>Regime Tributário</t>
  </si>
  <si>
    <t>SAT (RATxFAP) (%)</t>
  </si>
  <si>
    <t>Despesas Administrativas(%)</t>
  </si>
  <si>
    <t>Lucro Bruto (%)</t>
  </si>
  <si>
    <t>COFINS</t>
  </si>
  <si>
    <t>PIS</t>
  </si>
  <si>
    <t>Desoneração da folha (%)</t>
  </si>
  <si>
    <t>Vigência Contratual</t>
  </si>
  <si>
    <t>meses</t>
  </si>
  <si>
    <t>Módulo I - Encargos previdenciários e FGTS</t>
  </si>
  <si>
    <t>Percentual</t>
  </si>
  <si>
    <t>Previdência Social</t>
  </si>
  <si>
    <t>SESI/SESC</t>
  </si>
  <si>
    <t>SENAI/SENAC</t>
  </si>
  <si>
    <t>INCRA</t>
  </si>
  <si>
    <t>Salário Educação</t>
  </si>
  <si>
    <t>FGTS</t>
  </si>
  <si>
    <t>Seguro contra acidentes de trabalho (RAT x FAP)</t>
  </si>
  <si>
    <t>SEBRAE</t>
  </si>
  <si>
    <t>Total Módulo I</t>
  </si>
  <si>
    <t>Módulo II - 13º Salário e Adicional de Férias</t>
  </si>
  <si>
    <t>13º  salário</t>
  </si>
  <si>
    <t>Abono de férias</t>
  </si>
  <si>
    <t>Encargos sociais incidentes</t>
  </si>
  <si>
    <t>Total Módulo II</t>
  </si>
  <si>
    <t>Módulo III - Afastamento Maternidade</t>
  </si>
  <si>
    <t>Encargos sociais incidentes sobre o afastamento maternidade</t>
  </si>
  <si>
    <t>Total Módulo III</t>
  </si>
  <si>
    <t>Módulo IV - Provisão para Rescisão</t>
  </si>
  <si>
    <t>Aviso prévio indenizado</t>
  </si>
  <si>
    <t>Incidência FGTS sobre o aviso prévio indenizado</t>
  </si>
  <si>
    <t>Multa FGTS sobre o aviso prévio indenizado</t>
  </si>
  <si>
    <t>Aviso prévio trabalhado</t>
  </si>
  <si>
    <t>Encargos sociais incidentes sobre aviso prévio trabalhado</t>
  </si>
  <si>
    <t>Multa FGTS sobre o aviso prévio trabalhado</t>
  </si>
  <si>
    <t>Indenização Adicional</t>
  </si>
  <si>
    <t>Multa de FGTS sobre os depósitos de FGTS</t>
  </si>
  <si>
    <t>Total Módulo IV</t>
  </si>
  <si>
    <t>Módulo V - Multa de FGTS</t>
  </si>
  <si>
    <t>Remuneração</t>
  </si>
  <si>
    <t>Férias + Adicional de Férias</t>
  </si>
  <si>
    <t>13º Salário</t>
  </si>
  <si>
    <t>Total Módulo V</t>
  </si>
  <si>
    <t>Módulo VI - Custo de Reposição do Profissional Ausente</t>
  </si>
  <si>
    <t>Férias</t>
  </si>
  <si>
    <t>Auxílio doença</t>
  </si>
  <si>
    <t>Licença paternidade</t>
  </si>
  <si>
    <t>Faltas legais</t>
  </si>
  <si>
    <t>Acidente de trabalho</t>
  </si>
  <si>
    <t>Total Módulo VI</t>
  </si>
  <si>
    <t>Total dos Encargos Sociais e Trabalhistas</t>
  </si>
  <si>
    <t>PERCENTUAIS DE CONTIGENCIAMENTO MENSAL DE ENCARGOS TRABALHISTAS</t>
  </si>
  <si>
    <t>Abono de Férias</t>
  </si>
  <si>
    <t>Incidência de encargos trabalhistas: percentual total do Módulo I s/ os itens 1, 2 e 3</t>
  </si>
  <si>
    <t>Multa FGTS</t>
  </si>
  <si>
    <t>Percentual a ser contingenciado - Resolução CNJ nº 651/2025</t>
  </si>
  <si>
    <t>PARÂMETROS DE CÁLCULO</t>
  </si>
  <si>
    <t>Dias estimados - posto 12x36 de segunda-feira a domingo</t>
  </si>
  <si>
    <t>Dias úteis estimados - posto 44 horas de segunda-feira a sexta-feira</t>
  </si>
  <si>
    <t>Dias estimados - posto 12x36 de segunda-feira a domingo - cálculo do posto/dia</t>
  </si>
  <si>
    <t>Dias úteis estimados - posto 44 horas de segunda-feira a sexta-feira - cálculo posto/dia</t>
  </si>
  <si>
    <t>Base de cálculo mensal para o repositor - posto 12x36 de segunda-feira a domingo</t>
  </si>
  <si>
    <t>Base de cálculo mensal para o repositor - posto 44 horas semanais de segunda-feira a sexta</t>
  </si>
  <si>
    <t>Base de cálculo mensal para o repositor - posto 12 horas diárias de segunda-feira a sexta-feira</t>
  </si>
  <si>
    <t>Adicional Noturno</t>
  </si>
  <si>
    <t>Adicional de horas noturna reduzida</t>
  </si>
  <si>
    <t>Periculosidade</t>
  </si>
  <si>
    <t>Cobertura do Intervalo de Repouso e Alimentação</t>
  </si>
  <si>
    <t>Gratificação Vigilante Líder</t>
  </si>
  <si>
    <t>Adicional de hora extra</t>
  </si>
  <si>
    <t>Vigilantes Eventuais - Valor Termo Aditivo - Cláusula 6ª - §5º - R$/Dia</t>
  </si>
  <si>
    <t>Vigilantes Eventuais - Valor Termo Aditivo - Cláusula 6ª - § 6º - R$/Dia</t>
  </si>
  <si>
    <t>VALORES REFERENCIAIS - CONVENÇÃO COLETIVA DA CATEGORIA</t>
  </si>
  <si>
    <t>Salário base Mensal</t>
  </si>
  <si>
    <t>Adicional de periculosidade</t>
  </si>
  <si>
    <t>Horas Noturnas Reduzidas</t>
  </si>
  <si>
    <t>Benefícios</t>
  </si>
  <si>
    <t>Assistência médica</t>
  </si>
  <si>
    <t>Valor Mensal</t>
  </si>
  <si>
    <t>Parte do Empregado</t>
  </si>
  <si>
    <t>Auxílio funeral</t>
  </si>
  <si>
    <t xml:space="preserve">Cesta básica </t>
  </si>
  <si>
    <t>Norma Regulamentadora Nº 07</t>
  </si>
  <si>
    <t>Seguro de vida</t>
  </si>
  <si>
    <t>Vale refeição /ticket refeição</t>
  </si>
  <si>
    <t>Valor diário</t>
  </si>
  <si>
    <t>RELAÇÃO DE POSTOS DE VIGILÂNCIA</t>
  </si>
  <si>
    <t>Código</t>
  </si>
  <si>
    <t>Função</t>
  </si>
  <si>
    <t>Unidade</t>
  </si>
  <si>
    <t>Cobertura intervalo intrajornada (repositor)</t>
  </si>
  <si>
    <t>Qtde de Funcionários por posto</t>
  </si>
  <si>
    <t>Dias estimados por mês por funcionário</t>
  </si>
  <si>
    <t>Curso de reciclagem por funcionário (R$/Mês)</t>
  </si>
  <si>
    <t>EPIs e Materiais por funcionário (preencher aba "Uniformes e EPIs") - R$/Mês</t>
  </si>
  <si>
    <t>Uniformes por funcionário (preencher aba "Uniformes e EPIs") - R$/Mês</t>
  </si>
  <si>
    <t>Posto de vigilante noturno: 12 horas - escala de 12 x 36 de segunda-feira a domingo</t>
  </si>
  <si>
    <t>Posto/Dia</t>
  </si>
  <si>
    <t>S</t>
  </si>
  <si>
    <t>Posto de vigilante diurno - com almocista (repositor) - 12 horas - escala de 12 x 36 de segunda-feira a domingo</t>
  </si>
  <si>
    <t>N</t>
  </si>
  <si>
    <t>Posto de vigilante diurno - com almocista (repositor) - 44 horas semanais de segunda a sexta-feira - arma não letal</t>
  </si>
  <si>
    <t>Posto de vigilante diurno - com almocista (repositor/repositora) - 44 horas semanais - segunda a sexta-feira - com uso de arma de fogo</t>
  </si>
  <si>
    <t>Posto/Hora</t>
  </si>
  <si>
    <t>Vigilante noturno - eventual - arma de fogo</t>
  </si>
  <si>
    <t>Vigilante diurno - Hora extra - Posto 44 horas semanais - arma de fogo</t>
  </si>
  <si>
    <t>Posto/Hora extra</t>
  </si>
  <si>
    <t>Vigilante noturno - Hora extra - Posto 44 horas semanais - arma de fogo</t>
  </si>
  <si>
    <t>Vigilante diurno - eventual - pagamento hora trabalhada - arma de fogo</t>
  </si>
  <si>
    <t>MUNICÍPIOS DE PRESTAÇÃO DE SERVIÇOS</t>
  </si>
  <si>
    <t>Lote</t>
  </si>
  <si>
    <t>Município</t>
  </si>
  <si>
    <t>ISSQN</t>
  </si>
  <si>
    <t>BDI *</t>
  </si>
  <si>
    <t>Vale Transporte - (Ida e Volta)</t>
  </si>
  <si>
    <t>Mês de inicio da Prestação do Serviço</t>
  </si>
  <si>
    <t>HORAS EVENTUAIS E EXTRAS PARA USO EM TODAS AS RAJ'S</t>
  </si>
  <si>
    <t>*Fórmula BDI sem desoneração = (1+taxa_adm) x (1+taxa_lucro) / (1-%PIS-%COFINS-%ISS) -1</t>
  </si>
  <si>
    <t>Fórmula BDI com desoneração = (1+taxa_adm) x (1+taxa_lucro) / (1-%PIS-%COFINS-%ISS-%Desoneração) -1</t>
  </si>
  <si>
    <t>1. UNIFORMES</t>
  </si>
  <si>
    <t>Descrição Uniformes</t>
  </si>
  <si>
    <t>Vida Útil (meses)</t>
  </si>
  <si>
    <t>Valor Unitário (R$)</t>
  </si>
  <si>
    <t>Qtde por Funcionário</t>
  </si>
  <si>
    <t>44 horas</t>
  </si>
  <si>
    <t>12 horas 
(seg a sex)</t>
  </si>
  <si>
    <t>12 horas (seg a dom)</t>
  </si>
  <si>
    <t>Qtde de funcionários por posto</t>
  </si>
  <si>
    <t>Valor mensal (R$)</t>
  </si>
  <si>
    <t>Calça</t>
  </si>
  <si>
    <t>Camisa de manga longa</t>
  </si>
  <si>
    <t>Camisa de manga curta</t>
  </si>
  <si>
    <t>Par de calçado</t>
  </si>
  <si>
    <t>Par de meia</t>
  </si>
  <si>
    <t>Cinto</t>
  </si>
  <si>
    <t>Jaqueta de frio com emblema da empresa</t>
  </si>
  <si>
    <t>Crachá de identificação</t>
  </si>
  <si>
    <t>TOTAL MENSAL UNIFORMES POR POSTO (R$)</t>
  </si>
  <si>
    <t>2. EPIs e MATERIAIS</t>
  </si>
  <si>
    <t>Descrição Equipamentos e Materiais</t>
  </si>
  <si>
    <t>Vida útil (meses)</t>
  </si>
  <si>
    <t>Quantidade por Posto</t>
  </si>
  <si>
    <t>Valor Unit / 
Vida Útil (R$)</t>
  </si>
  <si>
    <t xml:space="preserve">12 horas 
(2a a 6a) </t>
  </si>
  <si>
    <t xml:space="preserve">12 horas diurno 
(2a a domingo) </t>
  </si>
  <si>
    <t xml:space="preserve">12 horas noturno 
(2a a domingo) </t>
  </si>
  <si>
    <t>Colete balístico</t>
  </si>
  <si>
    <t>Capa individual</t>
  </si>
  <si>
    <t>Cordão Fiel</t>
  </si>
  <si>
    <t>Revólver calibre 38</t>
  </si>
  <si>
    <t>Munição calibre 38</t>
  </si>
  <si>
    <t>Arma não letal à base de óleos vegetais, de graduação alimentícia</t>
  </si>
  <si>
    <t>Tonfa</t>
  </si>
  <si>
    <t>Porta Tonfa</t>
  </si>
  <si>
    <t>Rádios HT’S de Tecnologia digital com fones auriculares, carregadores e suporte de cinto - Vigilantes</t>
  </si>
  <si>
    <t>Lanterna</t>
  </si>
  <si>
    <t xml:space="preserve">Cinturão Largo Ajustável </t>
  </si>
  <si>
    <t>Coldre para arma de fogo</t>
  </si>
  <si>
    <t>Coldre para arma não letal</t>
  </si>
  <si>
    <t>Valor Mensal (R$)</t>
  </si>
  <si>
    <t>TOTAL EQUIPAMENTOS MENSAL - POSTO VIGILANTE ARMADO</t>
  </si>
  <si>
    <t>TOTAL EQUIPAMENTOS MENSAL - POSTO VIGILANTE ARMA NÃO LETAL</t>
  </si>
  <si>
    <t>TOTAL EQUIPAMENTOS MENSAL - POSTO VIGILANTE DESARMADO</t>
  </si>
  <si>
    <t>Quantidade de Funcionários por Posto</t>
  </si>
  <si>
    <t>Localidade</t>
  </si>
  <si>
    <t>Mês de início</t>
  </si>
  <si>
    <t>Qtde de Funcionários por Posto</t>
  </si>
  <si>
    <t>Dias/horas estimadas por mês</t>
  </si>
  <si>
    <t xml:space="preserve">Dias estimados por mês - cálculo posto/dia 
</t>
  </si>
  <si>
    <t xml:space="preserve">Qtde de Postos ou horas
</t>
  </si>
  <si>
    <t xml:space="preserve">Qtde de dias ou horas por mês.
</t>
  </si>
  <si>
    <t>Valor mensal por funcionário</t>
  </si>
  <si>
    <t>Valor unitário posto ou hora</t>
  </si>
  <si>
    <t>Valor unitário posto/dia ou posto/hora</t>
  </si>
  <si>
    <t xml:space="preserve">BDI
</t>
  </si>
  <si>
    <t xml:space="preserve">Valor unit. mensal do posto/dia ou posto/hora c/BDI
</t>
  </si>
  <si>
    <t xml:space="preserve">Valor Total Mensal
</t>
  </si>
  <si>
    <t xml:space="preserve">Valor Total período contratual
</t>
  </si>
  <si>
    <t>Remuneração Total</t>
  </si>
  <si>
    <t>Percentual 
Resol. CNJ nº 651/2025</t>
  </si>
  <si>
    <t>Valor Mensal a Contigenciar</t>
  </si>
  <si>
    <t xml:space="preserve">Desconto - recesso forense
</t>
  </si>
  <si>
    <t>Desconto de atraso por minuto</t>
  </si>
  <si>
    <t>Encargos</t>
  </si>
  <si>
    <t>Cursos, materiais, EPIs e uniformes</t>
  </si>
  <si>
    <t>Cobertura do Intervalo intrajornada</t>
  </si>
  <si>
    <t>Valor Mensal por funcionário</t>
  </si>
  <si>
    <t>Total</t>
  </si>
  <si>
    <t xml:space="preserve">Qtde horas mensais
</t>
  </si>
  <si>
    <t>Valor unitário posto</t>
  </si>
  <si>
    <t>Valor unitário hora</t>
  </si>
  <si>
    <t xml:space="preserve">Valor unit. Hora com BDI
</t>
  </si>
  <si>
    <t>Materiais, cursos e uniformes</t>
  </si>
  <si>
    <t>CRONOGRAMA FÍSICO FINANCEIRO</t>
  </si>
  <si>
    <t>Mês</t>
  </si>
  <si>
    <t>Valor mensal</t>
  </si>
  <si>
    <t>Valor Total da Remuneração</t>
  </si>
  <si>
    <t>Valor a ser contingenciado</t>
  </si>
  <si>
    <t>PLANILHA DE FORMAÇÃO DE PREÇOS - VIGILÂNCIA PATRIMONIAL</t>
  </si>
  <si>
    <t>Qtde Meses Contrato</t>
  </si>
  <si>
    <t>Postos de vigilância</t>
  </si>
  <si>
    <t>Quantidades de funcionários por posto</t>
  </si>
  <si>
    <t>Dias estimados para o cálculo mensal do posto</t>
  </si>
  <si>
    <t>QUANTIDADE DE POSTOS ou HORAS</t>
  </si>
  <si>
    <t>Qtde total de dias x posto ou Qtde de Horas</t>
  </si>
  <si>
    <t>Mês de início da vigência contratual</t>
  </si>
  <si>
    <t>Mão de obra (remuneração)</t>
  </si>
  <si>
    <t>Periculosidade (30% sobre o salário base)</t>
  </si>
  <si>
    <t xml:space="preserve">Horas Noturnas Reduzidas </t>
  </si>
  <si>
    <t>Gratificação Líder</t>
  </si>
  <si>
    <t>Adicional Hora Extra</t>
  </si>
  <si>
    <t>Subtotal</t>
  </si>
  <si>
    <t>Encargos previdenciários e trabalhistas</t>
  </si>
  <si>
    <t>Total - remuneração + encargos</t>
  </si>
  <si>
    <t>Benefícios - Convenção Coletiva da Categoria</t>
  </si>
  <si>
    <t>Vale Transporte</t>
  </si>
  <si>
    <t>Curso de reciclagem (valor do curso / 24 meses)</t>
  </si>
  <si>
    <t>EPIs</t>
  </si>
  <si>
    <t>Uniformes</t>
  </si>
  <si>
    <t>Valor total p/ funcionário s/ cobertura intrajornada</t>
  </si>
  <si>
    <t>Cobertura do intervalo intrajornada</t>
  </si>
  <si>
    <t>Valor total por funcionário</t>
  </si>
  <si>
    <t>Valor total por posto</t>
  </si>
  <si>
    <t>Valor total posto/dia sem BDI</t>
  </si>
  <si>
    <t>Valor total posto/hora sem BDI</t>
  </si>
  <si>
    <t>Benefício e Despesas Indiretas (BDI)</t>
  </si>
  <si>
    <t>Valor total posto/dia com BDI</t>
  </si>
  <si>
    <t>Valor total posto/hora com BDI</t>
  </si>
  <si>
    <t>Valor Total Mensal</t>
  </si>
  <si>
    <t>Valor Total do Contrato</t>
  </si>
  <si>
    <t>Valor Mensal a Contigenciar (Resol. 651/2025)</t>
  </si>
  <si>
    <t>Desconto Recesso Forense</t>
  </si>
  <si>
    <t>TRIBUNAL DE JUSTIÇA DE SÃO PAULO</t>
  </si>
  <si>
    <t>Secretaria de Administração e Abastecimento</t>
  </si>
  <si>
    <t>Dúvidas frequentes</t>
  </si>
  <si>
    <t xml:space="preserve">
1. A planilha fornecida é de uso obrigatório?</t>
  </si>
  <si>
    <t>O uso da planilha disponibilizada no edital é orientativa e de uso opcional, no entanto, a licitante deverá apresentar o cálculo  quando solicitado pelo/pela pregoeiro/pregoeira.</t>
  </si>
  <si>
    <t>2. Qual Convenção Coletiva foi utilizada para a elaboração dos custos?</t>
  </si>
  <si>
    <t xml:space="preserve">O instrumento coletivo adotado foi o nº SP000195/2026. As demais fontes de referência para elaboração dos valores estimativos constam na nota de rodapé da aba Indicadores Financeiros. </t>
  </si>
  <si>
    <t xml:space="preserve">A licitante deverá validar e inserir a informação das alíquotas de cada localidade de acordo com a legislação municipal em vigor. </t>
  </si>
  <si>
    <t>A empresa deverá estimar o vale-transporte seguindo a realidade de seus custos, de acordo com os normativos vigentes e da sua gestão de recursos humanos. Para fins estimativos da contratação, adotou-se o valor unitário da passagem na cidade de São Paulo de R$ 5,82 multiplicado por 2 (ida e volta).</t>
  </si>
  <si>
    <t xml:space="preserve"> </t>
  </si>
  <si>
    <t>FR BUTANTÃ</t>
  </si>
  <si>
    <t>FR IPIRANGA</t>
  </si>
  <si>
    <t>FR ITAQUERA</t>
  </si>
  <si>
    <t>FR JABAQUARA</t>
  </si>
  <si>
    <t>FR LAPA</t>
  </si>
  <si>
    <t>FR NOSSA SENHORA DO Ó</t>
  </si>
  <si>
    <t>FR NOSSA SENHORA DO Ó - JEC/CEJUSC</t>
  </si>
  <si>
    <t>FR PENHA DE FRANÇA</t>
  </si>
  <si>
    <t>FR PINHEIROS</t>
  </si>
  <si>
    <t>FR SANTANA</t>
  </si>
  <si>
    <t>FR SANTO AMARO</t>
  </si>
  <si>
    <t>FR SANTO AMARO - ALEXANDRE DUMAS</t>
  </si>
  <si>
    <t>FR SANTO AMARO - NAÇÕES UNIDAS</t>
  </si>
  <si>
    <t>FR SÃO MIGUEL PAULISTA</t>
  </si>
  <si>
    <t>FR TATUAPÉ</t>
  </si>
  <si>
    <t>FR VILA PRUDENTE</t>
  </si>
  <si>
    <t xml:space="preserve">3. Qual é a alíquota de ISS considerada? </t>
  </si>
  <si>
    <t xml:space="preserve">4. Qual tarifa de transporte público deve ser considerada?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</si>
</sst>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3" formatCode="_-* #,##0.00_-;\-* #,##0.00_-;_-* &quot;-&quot;??_-;_-@_-"/>
    <numFmt numFmtId="164" formatCode="_(&quot;R$ &quot;* #,##0.00_);_(&quot;R$ &quot;* \(#,##0.00\);_(&quot;R$ &quot;* &quot;-&quot;??_);_(@_)"/>
    <numFmt numFmtId="165" formatCode="_(* #,##0.00_);_(* \(#,##0.00\);_(* &quot;-&quot;??_);_(@_)"/>
    <numFmt numFmtId="166" formatCode="00\-0000"/>
    <numFmt numFmtId="167" formatCode="_-* #,##0_-;\-* #,##0_-;_-* &quot;-&quot;??_-;_-@_-"/>
    <numFmt numFmtId="168" formatCode="0_ ;\-0\ "/>
    <numFmt numFmtId="169" formatCode="0.000%"/>
    <numFmt numFmtId="170" formatCode="_-* #,##0.0000_-;\-* #,##0.0000_-;_-* &quot;-&quot;??_-;_-@_-"/>
    <numFmt numFmtId="171" formatCode="_-* #,##0.0000_-;\-* #,##0.0000_-;_-* &quot;-&quot;????_-;_-@_-"/>
    <numFmt numFmtId="172" formatCode="0.0000%"/>
    <numFmt numFmtId="173" formatCode="0.000000"/>
    <numFmt numFmtId="174" formatCode="0.0"/>
  </numFmts>
  <fonts count="32" x14ac:knownFonts="1">
    <font>
      <sz val="11"/>
      <color theme="1"/>
      <name val="Calibri"/>
      <family val="2"/>
      <scheme val="minor"/>
    </font>
    <font>
      <sz val="11"/>
      <color theme="1"/>
      <name val="Calibri"/>
      <family val="2"/>
      <scheme val="minor"/>
    </font>
    <font>
      <sz val="10"/>
      <name val="Arial"/>
      <family val="2"/>
    </font>
    <font>
      <sz val="10"/>
      <color indexed="8"/>
      <name val="Arial"/>
      <family val="2"/>
    </font>
    <font>
      <b/>
      <sz val="9"/>
      <color theme="1"/>
      <name val="Calibri"/>
      <family val="2"/>
      <scheme val="minor"/>
    </font>
    <font>
      <sz val="9"/>
      <color theme="1"/>
      <name val="Calibri"/>
      <family val="2"/>
      <scheme val="minor"/>
    </font>
    <font>
      <b/>
      <sz val="9"/>
      <name val="Calibri"/>
      <family val="2"/>
      <scheme val="minor"/>
    </font>
    <font>
      <sz val="9"/>
      <color theme="0"/>
      <name val="Calibri"/>
      <family val="2"/>
      <scheme val="minor"/>
    </font>
    <font>
      <sz val="9"/>
      <name val="Calibri"/>
      <family val="2"/>
      <scheme val="minor"/>
    </font>
    <font>
      <b/>
      <sz val="9"/>
      <color theme="1"/>
      <name val="Calibri"/>
      <family val="2"/>
    </font>
    <font>
      <sz val="9"/>
      <color theme="1"/>
      <name val="Calibri"/>
      <family val="2"/>
    </font>
    <font>
      <sz val="9"/>
      <color rgb="FFFF0000"/>
      <name val="Calibri"/>
      <family val="2"/>
      <scheme val="minor"/>
    </font>
    <font>
      <sz val="10"/>
      <color theme="1"/>
      <name val="Calibri"/>
      <family val="2"/>
      <scheme val="minor"/>
    </font>
    <font>
      <b/>
      <sz val="10"/>
      <color theme="1"/>
      <name val="Calibri"/>
      <family val="2"/>
      <scheme val="minor"/>
    </font>
    <font>
      <b/>
      <sz val="11"/>
      <color rgb="FFFF0000"/>
      <name val="Calibri"/>
      <family val="2"/>
      <scheme val="minor"/>
    </font>
    <font>
      <b/>
      <sz val="10"/>
      <name val="Calibri"/>
      <family val="2"/>
      <scheme val="minor"/>
    </font>
    <font>
      <sz val="10"/>
      <name val="Calibri"/>
      <family val="2"/>
      <scheme val="minor"/>
    </font>
    <font>
      <u/>
      <sz val="11"/>
      <color theme="10"/>
      <name val="Calibri"/>
      <family val="2"/>
      <scheme val="minor"/>
    </font>
    <font>
      <b/>
      <sz val="10"/>
      <color rgb="FF000000"/>
      <name val="Calibri"/>
      <family val="2"/>
      <scheme val="minor"/>
    </font>
    <font>
      <sz val="10"/>
      <color rgb="FF000000"/>
      <name val="Calibri"/>
      <family val="2"/>
      <scheme val="minor"/>
    </font>
    <font>
      <sz val="8"/>
      <color indexed="81"/>
      <name val="Segoe UI"/>
      <family val="2"/>
    </font>
    <font>
      <b/>
      <sz val="9"/>
      <color rgb="FFFFFFFF"/>
      <name val="Calibri"/>
      <family val="2"/>
      <scheme val="minor"/>
    </font>
    <font>
      <b/>
      <sz val="9"/>
      <color rgb="FF000000"/>
      <name val="Calibri"/>
      <family val="2"/>
      <scheme val="minor"/>
    </font>
    <font>
      <sz val="9"/>
      <color rgb="FF000000"/>
      <name val="Calibri"/>
      <family val="2"/>
      <scheme val="minor"/>
    </font>
    <font>
      <b/>
      <sz val="10"/>
      <color rgb="FFFFFFFF"/>
      <name val="Calibri"/>
      <family val="2"/>
      <scheme val="minor"/>
    </font>
    <font>
      <b/>
      <sz val="11"/>
      <color theme="1"/>
      <name val="Calibri"/>
      <family val="2"/>
      <scheme val="minor"/>
    </font>
    <font>
      <sz val="11"/>
      <color rgb="FF000000"/>
      <name val="Calibri"/>
      <family val="2"/>
      <scheme val="minor"/>
    </font>
    <font>
      <b/>
      <sz val="18"/>
      <name val="Calibri"/>
      <family val="2"/>
      <scheme val="minor"/>
    </font>
    <font>
      <sz val="18"/>
      <name val="Calibri"/>
      <family val="2"/>
      <scheme val="minor"/>
    </font>
    <font>
      <b/>
      <sz val="14"/>
      <color theme="1"/>
      <name val="Calibri"/>
      <family val="2"/>
      <scheme val="minor"/>
    </font>
    <font>
      <b/>
      <sz val="14"/>
      <name val="Calibri"/>
      <family val="2"/>
      <scheme val="minor"/>
    </font>
    <font>
      <sz val="14"/>
      <name val="Calibri"/>
      <family val="2"/>
      <scheme val="minor"/>
    </font>
  </fonts>
  <fills count="1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rgb="FFD9D9D9"/>
        <bgColor indexed="64"/>
      </patternFill>
    </fill>
    <fill>
      <patternFill patternType="solid">
        <fgColor rgb="FFF2F2F2"/>
        <bgColor indexed="64"/>
      </patternFill>
    </fill>
    <fill>
      <patternFill patternType="solid">
        <fgColor rgb="FFFFFFFF"/>
        <bgColor indexed="64"/>
      </patternFill>
    </fill>
    <fill>
      <patternFill patternType="solid">
        <fgColor theme="0" tint="-0.14999847407452621"/>
        <bgColor theme="4"/>
      </patternFill>
    </fill>
    <fill>
      <patternFill patternType="solid">
        <fgColor theme="0" tint="-0.249977111117893"/>
        <bgColor theme="4"/>
      </patternFill>
    </fill>
    <fill>
      <patternFill patternType="solid">
        <fgColor theme="6" tint="0.39997558519241921"/>
        <bgColor indexed="64"/>
      </patternFill>
    </fill>
    <fill>
      <patternFill patternType="solid">
        <fgColor theme="5" tint="0.79998168889431442"/>
        <bgColor indexed="64"/>
      </patternFill>
    </fill>
    <fill>
      <patternFill patternType="solid">
        <fgColor theme="0" tint="-0.34998626667073579"/>
        <bgColor indexed="64"/>
      </patternFill>
    </fill>
    <fill>
      <patternFill patternType="solid">
        <fgColor theme="6" tint="0.59999389629810485"/>
        <bgColor indexed="64"/>
      </patternFill>
    </fill>
  </fills>
  <borders count="47">
    <border>
      <left/>
      <right/>
      <top/>
      <bottom/>
      <diagonal/>
    </border>
    <border>
      <left style="thin">
        <color theme="0"/>
      </left>
      <right style="thin">
        <color theme="0"/>
      </right>
      <top style="thin">
        <color theme="0"/>
      </top>
      <bottom style="thin">
        <color theme="0"/>
      </bottom>
      <diagonal/>
    </border>
    <border>
      <left style="thin">
        <color theme="0"/>
      </left>
      <right style="thin">
        <color theme="0"/>
      </right>
      <top/>
      <bottom style="thin">
        <color theme="0"/>
      </bottom>
      <diagonal/>
    </border>
    <border>
      <left/>
      <right style="thin">
        <color theme="0"/>
      </right>
      <top style="thin">
        <color theme="0"/>
      </top>
      <bottom style="thin">
        <color theme="0"/>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style="thin">
        <color theme="0" tint="-0.499984740745262"/>
      </right>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diagonal/>
    </border>
    <border>
      <left style="thin">
        <color rgb="FF8DB4E2"/>
      </left>
      <right style="thin">
        <color rgb="FF8DB4E2"/>
      </right>
      <top style="thin">
        <color rgb="FF8DB4E2"/>
      </top>
      <bottom style="thin">
        <color rgb="FF8DB4E2"/>
      </bottom>
      <diagonal/>
    </border>
    <border>
      <left style="thin">
        <color rgb="FF8DB4E2"/>
      </left>
      <right/>
      <top style="thin">
        <color rgb="FF8DB4E2"/>
      </top>
      <bottom style="thin">
        <color rgb="FF8DB4E2"/>
      </bottom>
      <diagonal/>
    </border>
    <border>
      <left/>
      <right style="thin">
        <color theme="0"/>
      </right>
      <top style="thin">
        <color rgb="FF8DB4E2"/>
      </top>
      <bottom style="thin">
        <color rgb="FF8DB4E2"/>
      </bottom>
      <diagonal/>
    </border>
    <border>
      <left style="thin">
        <color theme="0"/>
      </left>
      <right style="thin">
        <color theme="0"/>
      </right>
      <top style="thin">
        <color rgb="FF8DB4E2"/>
      </top>
      <bottom style="thin">
        <color rgb="FF8DB4E2"/>
      </bottom>
      <diagonal/>
    </border>
    <border>
      <left/>
      <right style="thin">
        <color theme="0"/>
      </right>
      <top/>
      <bottom/>
      <diagonal/>
    </border>
    <border>
      <left/>
      <right/>
      <top/>
      <bottom style="thin">
        <color rgb="FF8DB4E2"/>
      </bottom>
      <diagonal/>
    </border>
    <border>
      <left/>
      <right/>
      <top style="thin">
        <color theme="3" tint="0.59996337778862885"/>
      </top>
      <bottom/>
      <diagonal/>
    </border>
    <border>
      <left/>
      <right style="thin">
        <color theme="0"/>
      </right>
      <top style="thin">
        <color theme="3" tint="0.59996337778862885"/>
      </top>
      <bottom/>
      <diagonal/>
    </border>
    <border>
      <left style="thin">
        <color theme="3" tint="0.59996337778862885"/>
      </left>
      <right style="thin">
        <color theme="3" tint="0.59996337778862885"/>
      </right>
      <top style="thin">
        <color theme="3" tint="0.59996337778862885"/>
      </top>
      <bottom style="thin">
        <color theme="3" tint="0.59996337778862885"/>
      </bottom>
      <diagonal/>
    </border>
    <border>
      <left style="thin">
        <color theme="0" tint="-0.499984740745262"/>
      </left>
      <right/>
      <top/>
      <bottom style="thin">
        <color theme="0" tint="-0.499984740745262"/>
      </bottom>
      <diagonal/>
    </border>
    <border>
      <left/>
      <right/>
      <top/>
      <bottom style="thin">
        <color theme="0" tint="-0.499984740745262"/>
      </bottom>
      <diagonal/>
    </border>
    <border>
      <left/>
      <right style="thin">
        <color theme="0" tint="-0.499984740745262"/>
      </right>
      <top/>
      <bottom style="thin">
        <color theme="0" tint="-0.499984740745262"/>
      </bottom>
      <diagonal/>
    </border>
    <border>
      <left/>
      <right style="thin">
        <color theme="0"/>
      </right>
      <top/>
      <bottom style="thin">
        <color theme="0"/>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thin">
        <color theme="1" tint="0.499984740745262"/>
      </left>
      <right/>
      <top style="thin">
        <color theme="1" tint="0.499984740745262"/>
      </top>
      <bottom style="thin">
        <color theme="1" tint="0.499984740745262"/>
      </bottom>
      <diagonal/>
    </border>
    <border>
      <left/>
      <right/>
      <top style="thin">
        <color theme="1" tint="0.499984740745262"/>
      </top>
      <bottom style="thin">
        <color theme="1" tint="0.499984740745262"/>
      </bottom>
      <diagonal/>
    </border>
    <border>
      <left/>
      <right style="thin">
        <color theme="1" tint="0.499984740745262"/>
      </right>
      <top style="thin">
        <color theme="1" tint="0.499984740745262"/>
      </top>
      <bottom style="thin">
        <color theme="1" tint="0.499984740745262"/>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theme="0"/>
      </right>
      <top style="thin">
        <color theme="0"/>
      </top>
      <bottom/>
      <diagonal/>
    </border>
    <border>
      <left style="thin">
        <color theme="0"/>
      </left>
      <right style="thin">
        <color theme="0"/>
      </right>
      <top/>
      <bottom/>
      <diagonal/>
    </border>
    <border>
      <left style="thin">
        <color theme="3" tint="0.59996337778862885"/>
      </left>
      <right/>
      <top/>
      <bottom/>
      <diagonal/>
    </border>
  </borders>
  <cellStyleXfs count="10">
    <xf numFmtId="0" fontId="0" fillId="0" borderId="0"/>
    <xf numFmtId="43" fontId="1" fillId="0" borderId="0" applyFont="0" applyFill="0" applyBorder="0" applyAlignment="0" applyProtection="0"/>
    <xf numFmtId="9" fontId="1" fillId="0" borderId="0" applyFont="0" applyFill="0" applyBorder="0" applyAlignment="0" applyProtection="0"/>
    <xf numFmtId="164"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3" fillId="0" borderId="0"/>
    <xf numFmtId="0" fontId="17" fillId="0" borderId="0" applyNumberFormat="0" applyFill="0" applyBorder="0" applyAlignment="0" applyProtection="0"/>
    <xf numFmtId="0" fontId="17" fillId="0" borderId="0" applyNumberFormat="0" applyFill="0" applyBorder="0" applyAlignment="0" applyProtection="0"/>
  </cellStyleXfs>
  <cellXfs count="370">
    <xf numFmtId="0" fontId="0" fillId="0" borderId="0" xfId="0"/>
    <xf numFmtId="0" fontId="0" fillId="0" borderId="1" xfId="0" applyBorder="1"/>
    <xf numFmtId="0" fontId="0" fillId="0" borderId="3" xfId="0" applyBorder="1"/>
    <xf numFmtId="10" fontId="5" fillId="0" borderId="4" xfId="2" applyNumberFormat="1" applyFont="1" applyBorder="1" applyAlignment="1" applyProtection="1">
      <alignment vertical="center"/>
    </xf>
    <xf numFmtId="0" fontId="5" fillId="0" borderId="4" xfId="0" applyFont="1" applyBorder="1" applyAlignment="1">
      <alignment horizontal="center" vertical="center" wrapText="1"/>
    </xf>
    <xf numFmtId="166" fontId="6" fillId="9" borderId="4" xfId="0" applyNumberFormat="1" applyFont="1" applyFill="1" applyBorder="1" applyAlignment="1">
      <alignment horizontal="center" vertical="center" wrapText="1"/>
    </xf>
    <xf numFmtId="0" fontId="5" fillId="0" borderId="0" xfId="0" applyFont="1" applyAlignment="1">
      <alignment vertical="center"/>
    </xf>
    <xf numFmtId="0" fontId="5" fillId="0" borderId="4" xfId="0" applyFont="1" applyBorder="1" applyAlignment="1">
      <alignment horizontal="left" vertical="center" wrapText="1"/>
    </xf>
    <xf numFmtId="0" fontId="5" fillId="0" borderId="3" xfId="0" applyFont="1" applyBorder="1"/>
    <xf numFmtId="0" fontId="5" fillId="0" borderId="1" xfId="0" applyFont="1" applyBorder="1"/>
    <xf numFmtId="0" fontId="9" fillId="0" borderId="7" xfId="0" applyFont="1" applyBorder="1" applyAlignment="1">
      <alignment horizontal="left" vertical="center" wrapText="1"/>
    </xf>
    <xf numFmtId="0" fontId="7" fillId="0" borderId="1" xfId="0" applyFont="1" applyBorder="1"/>
    <xf numFmtId="0" fontId="9" fillId="2" borderId="4" xfId="0" applyFont="1" applyFill="1" applyBorder="1" applyAlignment="1">
      <alignment horizontal="left" vertical="center" wrapText="1"/>
    </xf>
    <xf numFmtId="0" fontId="9" fillId="2" borderId="7"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10" fillId="8" borderId="4" xfId="0" applyFont="1" applyFill="1" applyBorder="1" applyAlignment="1" applyProtection="1">
      <alignment horizontal="left" vertical="center" wrapText="1"/>
      <protection locked="0"/>
    </xf>
    <xf numFmtId="0" fontId="9" fillId="8" borderId="4" xfId="0" applyFont="1" applyFill="1" applyBorder="1" applyAlignment="1">
      <alignment horizontal="center" vertical="center" wrapText="1"/>
    </xf>
    <xf numFmtId="0" fontId="10" fillId="8" borderId="4" xfId="0" applyFont="1" applyFill="1" applyBorder="1" applyAlignment="1" applyProtection="1">
      <alignment horizontal="center" vertical="center" wrapText="1"/>
      <protection locked="0"/>
    </xf>
    <xf numFmtId="14" fontId="10" fillId="8" borderId="4" xfId="0" applyNumberFormat="1" applyFont="1" applyFill="1" applyBorder="1" applyAlignment="1" applyProtection="1">
      <alignment horizontal="center" vertical="center" wrapText="1"/>
      <protection locked="0"/>
    </xf>
    <xf numFmtId="0" fontId="5" fillId="0" borderId="2" xfId="0" applyFont="1" applyBorder="1"/>
    <xf numFmtId="0" fontId="5" fillId="0" borderId="3" xfId="0" applyFont="1" applyBorder="1" applyAlignment="1">
      <alignment vertical="center" wrapText="1"/>
    </xf>
    <xf numFmtId="0" fontId="8" fillId="0" borderId="4" xfId="0" applyFont="1" applyBorder="1" applyAlignment="1">
      <alignment horizontal="center" vertical="center" wrapText="1"/>
    </xf>
    <xf numFmtId="0" fontId="8" fillId="0" borderId="4" xfId="0" applyFont="1" applyBorder="1" applyAlignment="1">
      <alignment vertical="center" wrapText="1"/>
    </xf>
    <xf numFmtId="43" fontId="8" fillId="0" borderId="4" xfId="1" applyFont="1" applyFill="1" applyBorder="1" applyAlignment="1" applyProtection="1">
      <alignment vertical="center"/>
    </xf>
    <xf numFmtId="43" fontId="6" fillId="0" borderId="4" xfId="1" applyFont="1" applyFill="1" applyBorder="1" applyAlignment="1" applyProtection="1">
      <alignment vertical="center"/>
    </xf>
    <xf numFmtId="0" fontId="5" fillId="0" borderId="1" xfId="0" applyFont="1" applyBorder="1" applyAlignment="1">
      <alignment vertical="center" wrapText="1"/>
    </xf>
    <xf numFmtId="0" fontId="5" fillId="0" borderId="0" xfId="0" applyFont="1" applyAlignment="1">
      <alignment horizontal="center" vertical="center" wrapText="1"/>
    </xf>
    <xf numFmtId="0" fontId="5" fillId="0" borderId="1" xfId="1" applyNumberFormat="1" applyFont="1" applyBorder="1" applyAlignment="1" applyProtection="1">
      <alignment vertical="center" wrapText="1"/>
    </xf>
    <xf numFmtId="0" fontId="5" fillId="0" borderId="0" xfId="0" applyFont="1" applyAlignment="1">
      <alignment vertical="center" wrapText="1"/>
    </xf>
    <xf numFmtId="0" fontId="5" fillId="0" borderId="0" xfId="1" applyNumberFormat="1" applyFont="1" applyAlignment="1" applyProtection="1">
      <alignment vertical="center"/>
    </xf>
    <xf numFmtId="43" fontId="5" fillId="0" borderId="0" xfId="1" applyFont="1" applyAlignment="1" applyProtection="1">
      <alignment vertical="center"/>
    </xf>
    <xf numFmtId="43" fontId="5" fillId="0" borderId="1" xfId="0" applyNumberFormat="1" applyFont="1" applyBorder="1" applyAlignment="1">
      <alignment vertical="center" wrapText="1"/>
    </xf>
    <xf numFmtId="0" fontId="4" fillId="0" borderId="3" xfId="0" applyFont="1" applyBorder="1" applyAlignment="1">
      <alignment vertical="center" wrapText="1"/>
    </xf>
    <xf numFmtId="43" fontId="5" fillId="0" borderId="3" xfId="0" applyNumberFormat="1" applyFont="1" applyBorder="1" applyAlignment="1">
      <alignment vertical="center" wrapText="1"/>
    </xf>
    <xf numFmtId="0" fontId="0" fillId="0" borderId="2" xfId="0" applyBorder="1"/>
    <xf numFmtId="43" fontId="5" fillId="0" borderId="4" xfId="0" applyNumberFormat="1" applyFont="1" applyBorder="1" applyAlignment="1">
      <alignment vertical="center" wrapText="1"/>
    </xf>
    <xf numFmtId="43" fontId="4" fillId="4" borderId="4" xfId="0" applyNumberFormat="1" applyFont="1" applyFill="1" applyBorder="1"/>
    <xf numFmtId="0" fontId="4" fillId="4" borderId="4" xfId="0" applyFont="1" applyFill="1" applyBorder="1" applyAlignment="1">
      <alignment horizontal="right"/>
    </xf>
    <xf numFmtId="0" fontId="4" fillId="4" borderId="4" xfId="0" applyFont="1" applyFill="1" applyBorder="1" applyAlignment="1">
      <alignment horizontal="center" vertical="center" wrapText="1"/>
    </xf>
    <xf numFmtId="169" fontId="5" fillId="0" borderId="1" xfId="0" applyNumberFormat="1" applyFont="1" applyBorder="1" applyAlignment="1">
      <alignment vertical="center" wrapText="1"/>
    </xf>
    <xf numFmtId="169" fontId="5" fillId="0" borderId="0" xfId="1" applyNumberFormat="1" applyFont="1" applyAlignment="1" applyProtection="1">
      <alignment vertical="center"/>
    </xf>
    <xf numFmtId="43" fontId="4" fillId="0" borderId="9" xfId="1" applyFont="1" applyBorder="1" applyAlignment="1" applyProtection="1">
      <alignment vertical="center"/>
    </xf>
    <xf numFmtId="10" fontId="8" fillId="0" borderId="4" xfId="2" applyNumberFormat="1" applyFont="1" applyFill="1" applyBorder="1" applyAlignment="1" applyProtection="1">
      <alignment vertical="center"/>
    </xf>
    <xf numFmtId="0" fontId="6" fillId="3" borderId="4" xfId="0" applyFont="1" applyFill="1" applyBorder="1" applyAlignment="1">
      <alignment horizontal="center" vertical="center" wrapText="1"/>
    </xf>
    <xf numFmtId="43" fontId="5" fillId="0" borderId="2" xfId="0" applyNumberFormat="1" applyFont="1" applyBorder="1" applyAlignment="1">
      <alignment vertical="center" wrapText="1"/>
    </xf>
    <xf numFmtId="43" fontId="4" fillId="0" borderId="3" xfId="0" applyNumberFormat="1" applyFont="1" applyBorder="1" applyAlignment="1">
      <alignment vertical="center" wrapText="1"/>
    </xf>
    <xf numFmtId="10" fontId="8" fillId="0" borderId="4" xfId="2" applyNumberFormat="1" applyFont="1" applyFill="1" applyBorder="1" applyAlignment="1" applyProtection="1">
      <alignment vertical="center" wrapText="1"/>
    </xf>
    <xf numFmtId="0" fontId="5" fillId="0" borderId="10" xfId="0" applyFont="1" applyBorder="1" applyAlignment="1">
      <alignment vertical="center" wrapText="1"/>
    </xf>
    <xf numFmtId="43" fontId="8" fillId="0" borderId="4" xfId="1" applyFont="1" applyFill="1" applyBorder="1" applyAlignment="1" applyProtection="1">
      <alignment vertical="center" wrapText="1"/>
    </xf>
    <xf numFmtId="0" fontId="4" fillId="3" borderId="4" xfId="0" applyFont="1" applyFill="1" applyBorder="1" applyAlignment="1">
      <alignment horizontal="center" vertical="center" wrapText="1"/>
    </xf>
    <xf numFmtId="166" fontId="6" fillId="9" borderId="4" xfId="0" applyNumberFormat="1" applyFont="1" applyFill="1" applyBorder="1" applyAlignment="1">
      <alignment vertical="center" wrapText="1"/>
    </xf>
    <xf numFmtId="166" fontId="5" fillId="0" borderId="4" xfId="0" applyNumberFormat="1" applyFont="1" applyBorder="1" applyAlignment="1">
      <alignment horizontal="center" vertical="center" wrapText="1"/>
    </xf>
    <xf numFmtId="0" fontId="5" fillId="0" borderId="4" xfId="0" applyFont="1" applyBorder="1" applyAlignment="1">
      <alignment vertical="center" wrapText="1"/>
    </xf>
    <xf numFmtId="0" fontId="7" fillId="2" borderId="10" xfId="0" applyFont="1" applyFill="1" applyBorder="1"/>
    <xf numFmtId="43" fontId="5" fillId="0" borderId="3" xfId="0" applyNumberFormat="1" applyFont="1" applyBorder="1"/>
    <xf numFmtId="0" fontId="8" fillId="0" borderId="1" xfId="0" applyFont="1" applyBorder="1"/>
    <xf numFmtId="0" fontId="5" fillId="0" borderId="8" xfId="0" applyFont="1" applyBorder="1" applyAlignment="1">
      <alignment vertical="center"/>
    </xf>
    <xf numFmtId="0" fontId="4" fillId="4" borderId="4" xfId="0" applyFont="1" applyFill="1" applyBorder="1" applyAlignment="1">
      <alignment horizontal="center" vertical="center"/>
    </xf>
    <xf numFmtId="0" fontId="5" fillId="0" borderId="4" xfId="0" applyFont="1" applyBorder="1" applyAlignment="1">
      <alignment horizontal="center" vertical="center"/>
    </xf>
    <xf numFmtId="0" fontId="8" fillId="0" borderId="0" xfId="0" applyFont="1" applyAlignment="1">
      <alignment vertical="center"/>
    </xf>
    <xf numFmtId="10" fontId="8" fillId="0" borderId="1" xfId="0" applyNumberFormat="1" applyFont="1" applyBorder="1"/>
    <xf numFmtId="9" fontId="8" fillId="0" borderId="1" xfId="0" applyNumberFormat="1" applyFont="1" applyBorder="1"/>
    <xf numFmtId="10" fontId="4" fillId="3" borderId="4" xfId="0" applyNumberFormat="1" applyFont="1" applyFill="1" applyBorder="1" applyAlignment="1">
      <alignment vertical="center"/>
    </xf>
    <xf numFmtId="10" fontId="5" fillId="0" borderId="4" xfId="2" applyNumberFormat="1" applyFont="1" applyBorder="1" applyAlignment="1" applyProtection="1">
      <alignment horizontal="center" vertical="center"/>
    </xf>
    <xf numFmtId="43" fontId="5" fillId="0" borderId="4" xfId="1" applyFont="1" applyBorder="1" applyAlignment="1" applyProtection="1">
      <alignment vertical="center"/>
    </xf>
    <xf numFmtId="172" fontId="5" fillId="0" borderId="4" xfId="2" applyNumberFormat="1" applyFont="1" applyBorder="1" applyAlignment="1" applyProtection="1">
      <alignment vertical="center"/>
    </xf>
    <xf numFmtId="171" fontId="8" fillId="0" borderId="1" xfId="0" applyNumberFormat="1" applyFont="1" applyBorder="1"/>
    <xf numFmtId="166" fontId="8" fillId="0" borderId="4" xfId="0" applyNumberFormat="1" applyFont="1" applyBorder="1" applyAlignment="1">
      <alignment horizontal="center" vertical="center"/>
    </xf>
    <xf numFmtId="0" fontId="5" fillId="0" borderId="1" xfId="0" applyFont="1" applyBorder="1" applyProtection="1">
      <protection locked="0"/>
    </xf>
    <xf numFmtId="0" fontId="5" fillId="0" borderId="0" xfId="0" applyFont="1"/>
    <xf numFmtId="43" fontId="8" fillId="0" borderId="4" xfId="1" applyFont="1" applyFill="1" applyBorder="1" applyAlignment="1" applyProtection="1">
      <alignment horizontal="center" vertical="center" wrapText="1"/>
    </xf>
    <xf numFmtId="0" fontId="5" fillId="0" borderId="4" xfId="0" applyFont="1" applyBorder="1" applyAlignment="1">
      <alignment vertical="center"/>
    </xf>
    <xf numFmtId="172" fontId="5" fillId="0" borderId="4" xfId="0" applyNumberFormat="1" applyFont="1" applyBorder="1" applyAlignment="1">
      <alignment horizontal="center" vertical="center" wrapText="1"/>
    </xf>
    <xf numFmtId="43" fontId="6" fillId="0" borderId="4" xfId="1" applyFont="1" applyFill="1" applyBorder="1" applyAlignment="1" applyProtection="1">
      <alignment vertical="center" wrapText="1"/>
    </xf>
    <xf numFmtId="43" fontId="5" fillId="0" borderId="4" xfId="1" applyFont="1" applyBorder="1" applyAlignment="1" applyProtection="1">
      <alignment horizontal="left" vertical="center" wrapText="1"/>
    </xf>
    <xf numFmtId="43" fontId="6" fillId="4" borderId="4" xfId="1" applyFont="1" applyFill="1" applyBorder="1" applyAlignment="1" applyProtection="1">
      <alignment vertical="center"/>
    </xf>
    <xf numFmtId="43" fontId="5" fillId="0" borderId="1" xfId="1" applyFont="1" applyBorder="1" applyAlignment="1" applyProtection="1">
      <alignment vertical="center" wrapText="1"/>
    </xf>
    <xf numFmtId="0" fontId="5" fillId="0" borderId="12" xfId="0" applyFont="1" applyBorder="1"/>
    <xf numFmtId="0" fontId="5" fillId="0" borderId="2" xfId="0" applyFont="1" applyBorder="1" applyProtection="1">
      <protection locked="0"/>
    </xf>
    <xf numFmtId="0" fontId="11" fillId="0" borderId="1" xfId="0" applyFont="1" applyBorder="1"/>
    <xf numFmtId="43" fontId="11" fillId="0" borderId="1" xfId="0" applyNumberFormat="1" applyFont="1" applyBorder="1"/>
    <xf numFmtId="0" fontId="12" fillId="0" borderId="0" xfId="0" applyFont="1"/>
    <xf numFmtId="43" fontId="5" fillId="0" borderId="1" xfId="0" applyNumberFormat="1" applyFont="1" applyBorder="1"/>
    <xf numFmtId="43" fontId="4" fillId="0" borderId="4" xfId="1" applyFont="1" applyBorder="1" applyAlignment="1" applyProtection="1">
      <alignment vertical="center"/>
    </xf>
    <xf numFmtId="0" fontId="12" fillId="0" borderId="1" xfId="0" applyFont="1" applyBorder="1"/>
    <xf numFmtId="0" fontId="12" fillId="0" borderId="12" xfId="0" applyFont="1" applyBorder="1"/>
    <xf numFmtId="0" fontId="12" fillId="0" borderId="2" xfId="0" applyFont="1" applyBorder="1"/>
    <xf numFmtId="43" fontId="12" fillId="0" borderId="1" xfId="0" applyNumberFormat="1" applyFont="1" applyBorder="1"/>
    <xf numFmtId="0" fontId="12" fillId="0" borderId="15" xfId="0" applyFont="1" applyBorder="1"/>
    <xf numFmtId="0" fontId="12" fillId="0" borderId="16" xfId="0" applyFont="1" applyBorder="1"/>
    <xf numFmtId="43" fontId="12" fillId="0" borderId="16" xfId="0" applyNumberFormat="1" applyFont="1" applyBorder="1"/>
    <xf numFmtId="0" fontId="12" fillId="0" borderId="17" xfId="0" applyFont="1" applyBorder="1"/>
    <xf numFmtId="0" fontId="13" fillId="0" borderId="1" xfId="0" applyFont="1" applyBorder="1"/>
    <xf numFmtId="0" fontId="13" fillId="0" borderId="0" xfId="0" applyFont="1"/>
    <xf numFmtId="43" fontId="0" fillId="0" borderId="2" xfId="0" applyNumberFormat="1" applyBorder="1"/>
    <xf numFmtId="10" fontId="5" fillId="0" borderId="1" xfId="2" applyNumberFormat="1" applyFont="1" applyBorder="1" applyAlignment="1" applyProtection="1">
      <alignment vertical="center" wrapText="1"/>
    </xf>
    <xf numFmtId="168" fontId="5" fillId="11" borderId="4" xfId="1" applyNumberFormat="1" applyFont="1" applyFill="1" applyBorder="1" applyAlignment="1" applyProtection="1">
      <alignment horizontal="left" vertical="center"/>
    </xf>
    <xf numFmtId="43" fontId="5" fillId="11" borderId="4" xfId="1" applyFont="1" applyFill="1" applyBorder="1" applyAlignment="1" applyProtection="1">
      <alignment vertical="center"/>
      <protection locked="0"/>
    </xf>
    <xf numFmtId="10" fontId="5" fillId="11" borderId="4" xfId="2" applyNumberFormat="1" applyFont="1" applyFill="1" applyBorder="1" applyAlignment="1" applyProtection="1">
      <alignment vertical="center"/>
      <protection locked="0"/>
    </xf>
    <xf numFmtId="0" fontId="8" fillId="0" borderId="12" xfId="0" applyFont="1" applyBorder="1"/>
    <xf numFmtId="0" fontId="8" fillId="0" borderId="2" xfId="0" applyFont="1" applyBorder="1"/>
    <xf numFmtId="0" fontId="0" fillId="0" borderId="0" xfId="0" applyAlignment="1">
      <alignment vertical="center" wrapText="1"/>
    </xf>
    <xf numFmtId="0" fontId="8" fillId="0" borderId="0" xfId="0" applyFont="1"/>
    <xf numFmtId="0" fontId="5" fillId="0" borderId="0" xfId="0" applyFont="1" applyProtection="1">
      <protection locked="0"/>
    </xf>
    <xf numFmtId="43" fontId="12" fillId="0" borderId="1" xfId="1" applyFont="1" applyBorder="1"/>
    <xf numFmtId="43" fontId="5" fillId="0" borderId="4" xfId="1" applyFont="1" applyFill="1" applyBorder="1" applyAlignment="1" applyProtection="1">
      <alignment horizontal="center" vertical="center" wrapText="1"/>
    </xf>
    <xf numFmtId="167" fontId="5" fillId="11" borderId="4" xfId="1" applyNumberFormat="1" applyFont="1" applyFill="1" applyBorder="1" applyAlignment="1" applyProtection="1">
      <alignment vertical="center"/>
      <protection locked="0"/>
    </xf>
    <xf numFmtId="0" fontId="10" fillId="8" borderId="7" xfId="0" applyFont="1" applyFill="1" applyBorder="1" applyAlignment="1" applyProtection="1">
      <alignment horizontal="left" vertical="center" wrapText="1"/>
      <protection locked="0"/>
    </xf>
    <xf numFmtId="0" fontId="9" fillId="7" borderId="6" xfId="0" applyFont="1" applyFill="1" applyBorder="1" applyAlignment="1">
      <alignment horizontal="center" vertical="center" wrapText="1"/>
    </xf>
    <xf numFmtId="0" fontId="9" fillId="7" borderId="4" xfId="0" applyFont="1" applyFill="1" applyBorder="1" applyAlignment="1">
      <alignment horizontal="center" vertical="center" wrapText="1"/>
    </xf>
    <xf numFmtId="0" fontId="10" fillId="8" borderId="4" xfId="0" applyFont="1" applyFill="1" applyBorder="1" applyAlignment="1" applyProtection="1">
      <alignment horizontal="justify" vertical="center" wrapText="1"/>
      <protection locked="0"/>
    </xf>
    <xf numFmtId="0" fontId="9" fillId="7" borderId="5" xfId="0" applyFont="1" applyFill="1" applyBorder="1" applyAlignment="1">
      <alignment horizontal="center" vertical="center" wrapText="1"/>
    </xf>
    <xf numFmtId="0" fontId="4" fillId="2" borderId="4" xfId="0" applyFont="1" applyFill="1" applyBorder="1" applyAlignment="1">
      <alignment horizontal="left" vertical="center"/>
    </xf>
    <xf numFmtId="43" fontId="5" fillId="0" borderId="11" xfId="0" applyNumberFormat="1" applyFont="1" applyBorder="1" applyAlignment="1">
      <alignment horizontal="center" vertical="center" wrapText="1"/>
    </xf>
    <xf numFmtId="0" fontId="6" fillId="3" borderId="4" xfId="1" applyNumberFormat="1" applyFont="1" applyFill="1" applyBorder="1" applyAlignment="1" applyProtection="1">
      <alignment horizontal="center" vertical="center" wrapText="1"/>
    </xf>
    <xf numFmtId="10" fontId="5" fillId="0" borderId="1" xfId="2" applyNumberFormat="1" applyFont="1" applyFill="1" applyBorder="1" applyAlignment="1" applyProtection="1">
      <alignment vertical="center" wrapText="1"/>
    </xf>
    <xf numFmtId="43" fontId="5" fillId="0" borderId="1" xfId="1" applyFont="1" applyFill="1" applyBorder="1" applyAlignment="1" applyProtection="1">
      <alignment vertical="center" wrapText="1"/>
    </xf>
    <xf numFmtId="167" fontId="6" fillId="3" borderId="4" xfId="1" applyNumberFormat="1" applyFont="1" applyFill="1" applyBorder="1" applyAlignment="1" applyProtection="1">
      <alignment horizontal="right" vertical="center"/>
      <protection locked="0"/>
    </xf>
    <xf numFmtId="0" fontId="18" fillId="0" borderId="13" xfId="0" applyFont="1" applyBorder="1" applyAlignment="1">
      <alignment horizontal="center" vertical="center"/>
    </xf>
    <xf numFmtId="0" fontId="18" fillId="7" borderId="13" xfId="0" applyFont="1" applyFill="1" applyBorder="1" applyAlignment="1">
      <alignment vertical="center"/>
    </xf>
    <xf numFmtId="0" fontId="18" fillId="7" borderId="13" xfId="0" applyFont="1" applyFill="1" applyBorder="1" applyAlignment="1">
      <alignment horizontal="center" vertical="center" wrapText="1"/>
    </xf>
    <xf numFmtId="0" fontId="18" fillId="0" borderId="13" xfId="0" applyFont="1" applyBorder="1" applyAlignment="1">
      <alignment vertical="center"/>
    </xf>
    <xf numFmtId="0" fontId="19" fillId="8" borderId="13" xfId="0" applyFont="1" applyFill="1" applyBorder="1" applyAlignment="1">
      <alignment horizontal="left" vertical="center" wrapText="1"/>
    </xf>
    <xf numFmtId="0" fontId="19" fillId="0" borderId="13" xfId="0" applyFont="1" applyBorder="1" applyAlignment="1">
      <alignment vertical="center"/>
    </xf>
    <xf numFmtId="0" fontId="19" fillId="0" borderId="13" xfId="0" applyFont="1" applyBorder="1" applyAlignment="1">
      <alignment horizontal="center" vertical="center"/>
    </xf>
    <xf numFmtId="0" fontId="18" fillId="12" borderId="13" xfId="0" applyFont="1" applyFill="1" applyBorder="1" applyAlignment="1">
      <alignment vertical="center"/>
    </xf>
    <xf numFmtId="0" fontId="18" fillId="12" borderId="13" xfId="0" applyFont="1" applyFill="1" applyBorder="1" applyAlignment="1">
      <alignment horizontal="center" vertical="center"/>
    </xf>
    <xf numFmtId="0" fontId="18" fillId="7" borderId="13" xfId="0" applyFont="1" applyFill="1" applyBorder="1" applyAlignment="1">
      <alignment horizontal="center" vertical="center"/>
    </xf>
    <xf numFmtId="43" fontId="19" fillId="0" borderId="13" xfId="1" applyFont="1" applyBorder="1" applyAlignment="1">
      <alignment horizontal="right" vertical="center"/>
    </xf>
    <xf numFmtId="43" fontId="19" fillId="0" borderId="13" xfId="1" applyFont="1" applyBorder="1" applyAlignment="1">
      <alignment vertical="center"/>
    </xf>
    <xf numFmtId="0" fontId="18" fillId="7" borderId="13" xfId="0" applyFont="1" applyFill="1" applyBorder="1" applyAlignment="1">
      <alignment horizontal="right" vertical="center"/>
    </xf>
    <xf numFmtId="4" fontId="18" fillId="7" borderId="13" xfId="0" applyNumberFormat="1" applyFont="1" applyFill="1" applyBorder="1" applyAlignment="1">
      <alignment horizontal="right" vertical="center"/>
    </xf>
    <xf numFmtId="10" fontId="19" fillId="0" borderId="13" xfId="0" applyNumberFormat="1" applyFont="1" applyBorder="1" applyAlignment="1">
      <alignment horizontal="right" vertical="center"/>
    </xf>
    <xf numFmtId="0" fontId="18" fillId="7" borderId="13" xfId="0" applyFont="1" applyFill="1" applyBorder="1" applyAlignment="1">
      <alignment vertical="center" wrapText="1"/>
    </xf>
    <xf numFmtId="0" fontId="12" fillId="0" borderId="13" xfId="0" applyFont="1" applyBorder="1" applyAlignment="1">
      <alignment vertical="center"/>
    </xf>
    <xf numFmtId="43" fontId="18" fillId="7" borderId="13" xfId="0" applyNumberFormat="1" applyFont="1" applyFill="1" applyBorder="1" applyAlignment="1">
      <alignment horizontal="right" vertical="center"/>
    </xf>
    <xf numFmtId="0" fontId="19" fillId="0" borderId="13" xfId="0" applyFont="1" applyBorder="1" applyAlignment="1">
      <alignment vertical="center" wrapText="1"/>
    </xf>
    <xf numFmtId="43" fontId="18" fillId="7" borderId="13" xfId="1" applyFont="1" applyFill="1" applyBorder="1" applyAlignment="1">
      <alignment vertical="center"/>
    </xf>
    <xf numFmtId="43" fontId="18" fillId="7" borderId="13" xfId="1" applyFont="1" applyFill="1" applyBorder="1" applyAlignment="1">
      <alignment horizontal="right" vertical="center"/>
    </xf>
    <xf numFmtId="10" fontId="18" fillId="7" borderId="13" xfId="2" applyNumberFormat="1" applyFont="1" applyFill="1" applyBorder="1" applyAlignment="1">
      <alignment horizontal="right" vertical="center"/>
    </xf>
    <xf numFmtId="0" fontId="18" fillId="3" borderId="13" xfId="0" applyFont="1" applyFill="1" applyBorder="1" applyAlignment="1">
      <alignment horizontal="right" vertical="center"/>
    </xf>
    <xf numFmtId="43" fontId="18" fillId="3" borderId="14" xfId="1" applyFont="1" applyFill="1" applyBorder="1" applyAlignment="1">
      <alignment horizontal="right" vertical="center"/>
    </xf>
    <xf numFmtId="43" fontId="18" fillId="3" borderId="13" xfId="1" applyFont="1" applyFill="1" applyBorder="1" applyAlignment="1">
      <alignment horizontal="right" vertical="center"/>
    </xf>
    <xf numFmtId="0" fontId="12" fillId="0" borderId="19" xfId="0" applyFont="1" applyBorder="1"/>
    <xf numFmtId="0" fontId="12" fillId="0" borderId="20" xfId="0" applyFont="1" applyBorder="1"/>
    <xf numFmtId="43" fontId="12" fillId="0" borderId="18" xfId="0" applyNumberFormat="1" applyFont="1" applyBorder="1"/>
    <xf numFmtId="0" fontId="12" fillId="0" borderId="18" xfId="0" applyFont="1" applyBorder="1"/>
    <xf numFmtId="0" fontId="18" fillId="7" borderId="21" xfId="0" applyFont="1" applyFill="1" applyBorder="1" applyAlignment="1">
      <alignment vertical="center"/>
    </xf>
    <xf numFmtId="0" fontId="14" fillId="4" borderId="21" xfId="0" applyFont="1" applyFill="1" applyBorder="1" applyAlignment="1" applyProtection="1">
      <alignment vertical="center" wrapText="1"/>
      <protection locked="0"/>
    </xf>
    <xf numFmtId="0" fontId="13" fillId="0" borderId="21" xfId="0" applyFont="1" applyBorder="1"/>
    <xf numFmtId="0" fontId="18" fillId="0" borderId="18" xfId="0" applyFont="1" applyBorder="1" applyAlignment="1">
      <alignment horizontal="left" vertical="center"/>
    </xf>
    <xf numFmtId="0" fontId="12" fillId="0" borderId="11" xfId="0" applyFont="1" applyBorder="1"/>
    <xf numFmtId="0" fontId="18" fillId="0" borderId="0" xfId="0" applyFont="1" applyAlignment="1">
      <alignment vertical="center"/>
    </xf>
    <xf numFmtId="0" fontId="18" fillId="0" borderId="21" xfId="0" applyFont="1" applyBorder="1" applyAlignment="1">
      <alignment horizontal="left" vertical="center"/>
    </xf>
    <xf numFmtId="43" fontId="6" fillId="3" borderId="4" xfId="1" applyFont="1" applyFill="1" applyBorder="1" applyAlignment="1" applyProtection="1">
      <alignment horizontal="center" vertical="center" wrapText="1"/>
    </xf>
    <xf numFmtId="43" fontId="5" fillId="0" borderId="11" xfId="1" applyFont="1" applyBorder="1" applyAlignment="1" applyProtection="1">
      <alignment horizontal="center" vertical="center" wrapText="1"/>
    </xf>
    <xf numFmtId="0" fontId="12" fillId="0" borderId="18" xfId="0" applyFont="1" applyBorder="1" applyAlignment="1">
      <alignment horizontal="center"/>
    </xf>
    <xf numFmtId="43" fontId="8" fillId="0" borderId="1" xfId="0" applyNumberFormat="1" applyFont="1" applyBorder="1"/>
    <xf numFmtId="0" fontId="5" fillId="0" borderId="8" xfId="0" applyFont="1" applyBorder="1" applyAlignment="1">
      <alignment horizontal="center" vertical="center"/>
    </xf>
    <xf numFmtId="172" fontId="5" fillId="0" borderId="5" xfId="2" applyNumberFormat="1" applyFont="1" applyBorder="1" applyAlignment="1" applyProtection="1">
      <alignment vertical="center"/>
    </xf>
    <xf numFmtId="0" fontId="5" fillId="0" borderId="23" xfId="0" applyFont="1" applyBorder="1" applyAlignment="1">
      <alignment vertical="center"/>
    </xf>
    <xf numFmtId="0" fontId="5" fillId="11" borderId="4" xfId="1" applyNumberFormat="1" applyFont="1" applyFill="1" applyBorder="1" applyAlignment="1" applyProtection="1">
      <alignment vertical="center"/>
      <protection locked="0"/>
    </xf>
    <xf numFmtId="43" fontId="15" fillId="4" borderId="6" xfId="1" applyFont="1" applyFill="1" applyBorder="1" applyAlignment="1" applyProtection="1">
      <alignment vertical="center"/>
    </xf>
    <xf numFmtId="0" fontId="12" fillId="0" borderId="25" xfId="0" applyFont="1" applyBorder="1" applyAlignment="1">
      <alignment vertical="center" wrapText="1"/>
    </xf>
    <xf numFmtId="0" fontId="12" fillId="0" borderId="2" xfId="0" applyFont="1" applyBorder="1" applyAlignment="1">
      <alignment vertical="center" wrapText="1"/>
    </xf>
    <xf numFmtId="0" fontId="21" fillId="0" borderId="0" xfId="0" applyFont="1" applyAlignment="1">
      <alignment vertical="center" wrapText="1"/>
    </xf>
    <xf numFmtId="0" fontId="22" fillId="0" borderId="0" xfId="0" applyFont="1" applyAlignment="1">
      <alignment horizontal="center" vertical="center" wrapText="1"/>
    </xf>
    <xf numFmtId="0" fontId="5" fillId="0" borderId="0" xfId="0" applyFont="1" applyAlignment="1">
      <alignment wrapText="1"/>
    </xf>
    <xf numFmtId="0" fontId="22" fillId="0" borderId="0" xfId="0" applyFont="1" applyAlignment="1">
      <alignment horizontal="left" vertical="center" wrapText="1"/>
    </xf>
    <xf numFmtId="0" fontId="23" fillId="0" borderId="0" xfId="0" applyFont="1" applyAlignment="1">
      <alignment horizontal="center" vertical="center" wrapText="1"/>
    </xf>
    <xf numFmtId="0" fontId="4" fillId="0" borderId="0" xfId="0" applyFont="1" applyAlignment="1">
      <alignment vertical="center" wrapText="1"/>
    </xf>
    <xf numFmtId="0" fontId="22" fillId="0" borderId="0" xfId="0" applyFont="1" applyAlignment="1">
      <alignment vertical="center" wrapText="1"/>
    </xf>
    <xf numFmtId="0" fontId="22" fillId="0" borderId="0" xfId="0" applyFont="1" applyAlignment="1">
      <alignment horizontal="right" vertical="center" wrapText="1"/>
    </xf>
    <xf numFmtId="4" fontId="5" fillId="0" borderId="0" xfId="0" applyNumberFormat="1" applyFont="1" applyAlignment="1">
      <alignment horizontal="center" vertical="center" wrapText="1"/>
    </xf>
    <xf numFmtId="43" fontId="5" fillId="11" borderId="26" xfId="1" applyFont="1" applyFill="1" applyBorder="1" applyAlignment="1" applyProtection="1">
      <alignment vertical="center"/>
      <protection locked="0"/>
    </xf>
    <xf numFmtId="0" fontId="22" fillId="3" borderId="26" xfId="0" applyFont="1" applyFill="1" applyBorder="1" applyAlignment="1">
      <alignment horizontal="center" vertical="center" wrapText="1"/>
    </xf>
    <xf numFmtId="0" fontId="4" fillId="0" borderId="26" xfId="0" applyFont="1" applyBorder="1" applyAlignment="1">
      <alignment horizontal="center" vertical="center" wrapText="1"/>
    </xf>
    <xf numFmtId="0" fontId="5" fillId="0" borderId="26" xfId="0" applyFont="1" applyBorder="1" applyAlignment="1">
      <alignment horizontal="left" vertical="center" wrapText="1"/>
    </xf>
    <xf numFmtId="0" fontId="5" fillId="0" borderId="26" xfId="0" applyFont="1" applyBorder="1" applyAlignment="1">
      <alignment horizontal="center" vertical="center" wrapText="1"/>
    </xf>
    <xf numFmtId="0" fontId="22" fillId="0" borderId="26" xfId="0" applyFont="1" applyBorder="1" applyAlignment="1">
      <alignment horizontal="center" vertical="center" wrapText="1"/>
    </xf>
    <xf numFmtId="0" fontId="23" fillId="0" borderId="26" xfId="0" applyFont="1" applyBorder="1" applyAlignment="1">
      <alignment horizontal="left" vertical="center" wrapText="1"/>
    </xf>
    <xf numFmtId="0" fontId="23" fillId="0" borderId="26" xfId="0" applyFont="1" applyBorder="1" applyAlignment="1">
      <alignment horizontal="center" vertical="center" wrapText="1"/>
    </xf>
    <xf numFmtId="0" fontId="5" fillId="0" borderId="26" xfId="0" applyFont="1" applyBorder="1" applyAlignment="1">
      <alignment vertical="center" wrapText="1"/>
    </xf>
    <xf numFmtId="0" fontId="23" fillId="0" borderId="26" xfId="0" applyFont="1" applyBorder="1" applyAlignment="1">
      <alignment vertical="center" wrapText="1"/>
    </xf>
    <xf numFmtId="43" fontId="4" fillId="3" borderId="26" xfId="1" applyFont="1" applyFill="1" applyBorder="1" applyAlignment="1">
      <alignment vertical="center" wrapText="1"/>
    </xf>
    <xf numFmtId="43" fontId="5" fillId="0" borderId="4" xfId="1" applyFont="1" applyBorder="1" applyAlignment="1">
      <alignment horizontal="center" vertical="center" wrapText="1"/>
    </xf>
    <xf numFmtId="43" fontId="4" fillId="3" borderId="26" xfId="1" applyFont="1" applyFill="1" applyBorder="1" applyAlignment="1">
      <alignment horizontal="center" vertical="center" wrapText="1"/>
    </xf>
    <xf numFmtId="167" fontId="4" fillId="3" borderId="26" xfId="1" applyNumberFormat="1" applyFont="1" applyFill="1" applyBorder="1" applyAlignment="1">
      <alignment horizontal="center" vertical="center" wrapText="1"/>
    </xf>
    <xf numFmtId="43" fontId="5" fillId="0" borderId="26" xfId="1" applyFont="1" applyFill="1" applyBorder="1" applyAlignment="1">
      <alignment horizontal="center" vertical="center" wrapText="1"/>
    </xf>
    <xf numFmtId="43" fontId="22" fillId="3" borderId="26" xfId="1" applyFont="1" applyFill="1" applyBorder="1" applyAlignment="1">
      <alignment horizontal="center" vertical="center" wrapText="1"/>
    </xf>
    <xf numFmtId="9" fontId="5" fillId="0" borderId="0" xfId="2" applyFont="1" applyAlignment="1">
      <alignment wrapText="1"/>
    </xf>
    <xf numFmtId="43" fontId="5" fillId="0" borderId="26" xfId="1" applyFont="1" applyBorder="1" applyAlignment="1">
      <alignment horizontal="center" vertical="center" wrapText="1"/>
    </xf>
    <xf numFmtId="0" fontId="22" fillId="3" borderId="26" xfId="0" applyFont="1" applyFill="1" applyBorder="1" applyAlignment="1">
      <alignment horizontal="right" vertical="center" wrapText="1"/>
    </xf>
    <xf numFmtId="0" fontId="4" fillId="3" borderId="26" xfId="0" applyFont="1" applyFill="1" applyBorder="1" applyAlignment="1">
      <alignment horizontal="center" vertical="center" wrapText="1"/>
    </xf>
    <xf numFmtId="0" fontId="5" fillId="0" borderId="1" xfId="0" applyFont="1" applyBorder="1" applyAlignment="1">
      <alignment horizontal="center"/>
    </xf>
    <xf numFmtId="0" fontId="8" fillId="0" borderId="1" xfId="0" applyFont="1" applyBorder="1" applyAlignment="1">
      <alignment horizontal="center"/>
    </xf>
    <xf numFmtId="0" fontId="25" fillId="0" borderId="0" xfId="0" applyFont="1"/>
    <xf numFmtId="43" fontId="5" fillId="0" borderId="4" xfId="1" applyFont="1" applyBorder="1" applyAlignment="1" applyProtection="1">
      <alignment vertical="center" wrapText="1"/>
    </xf>
    <xf numFmtId="2" fontId="5" fillId="0" borderId="1" xfId="0" applyNumberFormat="1" applyFont="1" applyBorder="1" applyAlignment="1">
      <alignment horizontal="center"/>
    </xf>
    <xf numFmtId="2" fontId="11" fillId="0" borderId="1" xfId="0" applyNumberFormat="1" applyFont="1" applyBorder="1" applyAlignment="1">
      <alignment horizontal="center"/>
    </xf>
    <xf numFmtId="2" fontId="5" fillId="0" borderId="4" xfId="0" applyNumberFormat="1" applyFont="1" applyBorder="1" applyAlignment="1">
      <alignment horizontal="center" vertical="center" wrapText="1"/>
    </xf>
    <xf numFmtId="0" fontId="0" fillId="0" borderId="0" xfId="0" applyAlignment="1">
      <alignment wrapText="1"/>
    </xf>
    <xf numFmtId="173" fontId="11" fillId="0" borderId="1" xfId="0" applyNumberFormat="1" applyFont="1" applyBorder="1" applyAlignment="1">
      <alignment horizontal="center"/>
    </xf>
    <xf numFmtId="43" fontId="16" fillId="0" borderId="13" xfId="1" applyFont="1" applyBorder="1" applyAlignment="1">
      <alignment horizontal="right" vertical="center"/>
    </xf>
    <xf numFmtId="43" fontId="8" fillId="0" borderId="4" xfId="1" applyFont="1" applyBorder="1" applyAlignment="1" applyProtection="1">
      <alignment horizontal="left" vertical="center" wrapText="1"/>
    </xf>
    <xf numFmtId="0" fontId="16" fillId="0" borderId="1" xfId="0" applyFont="1" applyBorder="1"/>
    <xf numFmtId="43" fontId="5" fillId="0" borderId="4" xfId="1" applyFont="1" applyFill="1" applyBorder="1" applyAlignment="1" applyProtection="1">
      <alignment vertical="center"/>
      <protection locked="0"/>
    </xf>
    <xf numFmtId="43" fontId="5" fillId="0" borderId="12" xfId="0" applyNumberFormat="1" applyFont="1" applyBorder="1"/>
    <xf numFmtId="43" fontId="5" fillId="8" borderId="0" xfId="0" applyNumberFormat="1" applyFont="1" applyFill="1"/>
    <xf numFmtId="2" fontId="8" fillId="0" borderId="1" xfId="0" applyNumberFormat="1" applyFont="1" applyBorder="1"/>
    <xf numFmtId="170" fontId="8" fillId="0" borderId="1" xfId="1" applyNumberFormat="1" applyFont="1" applyBorder="1" applyProtection="1"/>
    <xf numFmtId="172" fontId="8" fillId="0" borderId="4" xfId="2" applyNumberFormat="1" applyFont="1" applyBorder="1" applyAlignment="1" applyProtection="1">
      <alignment vertical="center"/>
    </xf>
    <xf numFmtId="0" fontId="0" fillId="0" borderId="36" xfId="0" applyBorder="1"/>
    <xf numFmtId="0" fontId="0" fillId="0" borderId="37" xfId="0" applyBorder="1"/>
    <xf numFmtId="0" fontId="0" fillId="0" borderId="38" xfId="0" applyBorder="1"/>
    <xf numFmtId="0" fontId="0" fillId="0" borderId="39" xfId="0" applyBorder="1"/>
    <xf numFmtId="0" fontId="0" fillId="0" borderId="40" xfId="0" applyBorder="1"/>
    <xf numFmtId="0" fontId="0" fillId="0" borderId="41" xfId="0" applyBorder="1"/>
    <xf numFmtId="0" fontId="0" fillId="0" borderId="42" xfId="0" applyBorder="1"/>
    <xf numFmtId="0" fontId="0" fillId="0" borderId="43" xfId="0" applyBorder="1"/>
    <xf numFmtId="43" fontId="5" fillId="0" borderId="0" xfId="0" applyNumberFormat="1" applyFont="1" applyAlignment="1">
      <alignment wrapText="1"/>
    </xf>
    <xf numFmtId="0" fontId="17" fillId="0" borderId="0" xfId="9"/>
    <xf numFmtId="0" fontId="5" fillId="0" borderId="45" xfId="0" applyFont="1" applyBorder="1"/>
    <xf numFmtId="0" fontId="5" fillId="0" borderId="45" xfId="0" applyFont="1" applyBorder="1" applyProtection="1">
      <protection locked="0"/>
    </xf>
    <xf numFmtId="43" fontId="5" fillId="0" borderId="4" xfId="1" applyFont="1" applyFill="1" applyBorder="1" applyAlignment="1">
      <alignment horizontal="center" vertical="center" wrapText="1"/>
    </xf>
    <xf numFmtId="0" fontId="19" fillId="0" borderId="40" xfId="0" applyFont="1" applyBorder="1" applyAlignment="1">
      <alignment wrapText="1"/>
    </xf>
    <xf numFmtId="0" fontId="19" fillId="0" borderId="40" xfId="0" applyFont="1" applyBorder="1" applyAlignment="1">
      <alignment vertical="top" wrapText="1"/>
    </xf>
    <xf numFmtId="0" fontId="29" fillId="0" borderId="0" xfId="0" applyFont="1"/>
    <xf numFmtId="0" fontId="25" fillId="0" borderId="40" xfId="0" applyFont="1" applyBorder="1"/>
    <xf numFmtId="0" fontId="26" fillId="0" borderId="0" xfId="0" applyFont="1"/>
    <xf numFmtId="0" fontId="25" fillId="0" borderId="0" xfId="0" applyFont="1" applyAlignment="1">
      <alignment horizontal="left"/>
    </xf>
    <xf numFmtId="0" fontId="29" fillId="0" borderId="40" xfId="0" applyFont="1" applyBorder="1" applyAlignment="1">
      <alignment horizontal="center"/>
    </xf>
    <xf numFmtId="0" fontId="30" fillId="0" borderId="0" xfId="0" applyFont="1" applyAlignment="1">
      <alignment vertical="center"/>
    </xf>
    <xf numFmtId="0" fontId="31" fillId="0" borderId="0" xfId="0" applyFont="1" applyAlignment="1">
      <alignment vertical="center"/>
    </xf>
    <xf numFmtId="0" fontId="0" fillId="0" borderId="40" xfId="0" applyBorder="1" applyAlignment="1">
      <alignment horizontal="left" wrapText="1"/>
    </xf>
    <xf numFmtId="0" fontId="0" fillId="0" borderId="40" xfId="0" applyBorder="1" applyAlignment="1">
      <alignment horizontal="left" vertical="top" wrapText="1"/>
    </xf>
    <xf numFmtId="0" fontId="0" fillId="0" borderId="43" xfId="0" applyBorder="1" applyAlignment="1">
      <alignment horizontal="left" vertical="top" wrapText="1"/>
    </xf>
    <xf numFmtId="10" fontId="8" fillId="0" borderId="4" xfId="2" applyNumberFormat="1" applyFont="1" applyBorder="1" applyAlignment="1" applyProtection="1">
      <alignment horizontal="right" vertical="center" wrapText="1"/>
    </xf>
    <xf numFmtId="0" fontId="5" fillId="0" borderId="7" xfId="0" applyFont="1" applyBorder="1" applyAlignment="1">
      <alignment horizontal="left" vertical="center" wrapText="1"/>
    </xf>
    <xf numFmtId="0" fontId="5" fillId="0" borderId="8" xfId="0" applyFont="1" applyBorder="1" applyAlignment="1">
      <alignment horizontal="left" vertical="center" wrapText="1"/>
    </xf>
    <xf numFmtId="0" fontId="5" fillId="0" borderId="9" xfId="0" applyFont="1" applyBorder="1" applyAlignment="1">
      <alignment horizontal="left" vertical="center" wrapText="1"/>
    </xf>
    <xf numFmtId="0" fontId="27" fillId="0" borderId="0" xfId="0" applyFont="1" applyAlignment="1">
      <alignment vertical="center"/>
    </xf>
    <xf numFmtId="0" fontId="28" fillId="0" borderId="0" xfId="0" applyFont="1" applyAlignment="1">
      <alignment vertical="center"/>
    </xf>
    <xf numFmtId="0" fontId="18" fillId="0" borderId="0" xfId="0" applyFont="1"/>
    <xf numFmtId="0" fontId="19" fillId="0" borderId="0" xfId="0" applyFont="1"/>
    <xf numFmtId="0" fontId="19" fillId="0" borderId="40" xfId="0" applyFont="1" applyBorder="1"/>
    <xf numFmtId="0" fontId="19" fillId="0" borderId="0" xfId="0" applyFont="1" applyAlignment="1">
      <alignment wrapText="1"/>
    </xf>
    <xf numFmtId="0" fontId="19" fillId="0" borderId="0" xfId="0" applyFont="1" applyAlignment="1">
      <alignment vertical="top" wrapText="1"/>
    </xf>
    <xf numFmtId="167" fontId="6" fillId="3" borderId="4" xfId="1" applyNumberFormat="1" applyFont="1" applyFill="1" applyBorder="1" applyAlignment="1" applyProtection="1">
      <alignment horizontal="center" vertical="center"/>
      <protection locked="0"/>
    </xf>
    <xf numFmtId="0" fontId="5" fillId="0" borderId="1" xfId="0" applyFont="1" applyBorder="1" applyAlignment="1">
      <alignment horizontal="center" vertical="center" wrapText="1"/>
    </xf>
    <xf numFmtId="43" fontId="5" fillId="0" borderId="3" xfId="0" applyNumberFormat="1" applyFont="1" applyBorder="1" applyAlignment="1">
      <alignment horizontal="center" vertical="center" wrapText="1"/>
    </xf>
    <xf numFmtId="10" fontId="4" fillId="4" borderId="4" xfId="2" applyNumberFormat="1" applyFont="1" applyFill="1" applyBorder="1" applyAlignment="1">
      <alignment vertical="center"/>
    </xf>
    <xf numFmtId="10" fontId="5" fillId="0" borderId="4" xfId="2" applyNumberFormat="1" applyFont="1" applyBorder="1" applyAlignment="1">
      <alignment vertical="center"/>
    </xf>
    <xf numFmtId="10" fontId="4" fillId="3" borderId="4" xfId="2" applyNumberFormat="1" applyFont="1" applyFill="1" applyBorder="1" applyAlignment="1">
      <alignment vertical="center"/>
    </xf>
    <xf numFmtId="169" fontId="8" fillId="0" borderId="1" xfId="2" applyNumberFormat="1" applyFont="1" applyBorder="1"/>
    <xf numFmtId="166" fontId="8" fillId="0" borderId="4" xfId="0" applyNumberFormat="1" applyFont="1" applyBorder="1" applyAlignment="1">
      <alignment horizontal="center" vertical="center" wrapText="1"/>
    </xf>
    <xf numFmtId="10" fontId="5" fillId="0" borderId="4" xfId="2" applyNumberFormat="1" applyFont="1" applyFill="1" applyBorder="1" applyAlignment="1" applyProtection="1">
      <alignment vertical="center"/>
    </xf>
    <xf numFmtId="10" fontId="5" fillId="0" borderId="3" xfId="2" applyNumberFormat="1" applyFont="1" applyFill="1" applyBorder="1"/>
    <xf numFmtId="10" fontId="5" fillId="0" borderId="3" xfId="0" applyNumberFormat="1" applyFont="1" applyBorder="1"/>
    <xf numFmtId="10" fontId="5" fillId="0" borderId="3" xfId="1" applyNumberFormat="1" applyFont="1" applyFill="1" applyBorder="1"/>
    <xf numFmtId="0" fontId="8" fillId="0" borderId="3" xfId="0" applyFont="1" applyBorder="1"/>
    <xf numFmtId="0" fontId="5" fillId="0" borderId="3" xfId="0" applyFont="1" applyBorder="1" applyAlignment="1">
      <alignment horizontal="center"/>
    </xf>
    <xf numFmtId="0" fontId="8" fillId="0" borderId="3" xfId="0" applyFont="1" applyBorder="1" applyAlignment="1">
      <alignment horizontal="center"/>
    </xf>
    <xf numFmtId="2" fontId="8" fillId="0" borderId="3" xfId="0" applyNumberFormat="1" applyFont="1" applyBorder="1" applyAlignment="1">
      <alignment horizontal="center"/>
    </xf>
    <xf numFmtId="0" fontId="11" fillId="0" borderId="3" xfId="0" applyFont="1" applyBorder="1" applyAlignment="1">
      <alignment horizontal="center"/>
    </xf>
    <xf numFmtId="43" fontId="8" fillId="0" borderId="3" xfId="0" applyNumberFormat="1" applyFont="1" applyBorder="1"/>
    <xf numFmtId="43" fontId="8" fillId="0" borderId="3" xfId="1" applyFont="1" applyFill="1" applyBorder="1" applyProtection="1"/>
    <xf numFmtId="43" fontId="7" fillId="0" borderId="11" xfId="1" applyFont="1" applyFill="1" applyBorder="1" applyProtection="1"/>
    <xf numFmtId="43" fontId="8" fillId="0" borderId="11" xfId="1" applyFont="1" applyFill="1" applyBorder="1" applyProtection="1"/>
    <xf numFmtId="0" fontId="5" fillId="0" borderId="44" xfId="0" applyFont="1" applyBorder="1"/>
    <xf numFmtId="174" fontId="5" fillId="0" borderId="1" xfId="0" applyNumberFormat="1" applyFont="1" applyBorder="1"/>
    <xf numFmtId="43" fontId="11" fillId="11" borderId="4" xfId="1" applyFont="1" applyFill="1" applyBorder="1" applyAlignment="1" applyProtection="1">
      <alignment vertical="center"/>
      <protection locked="0"/>
    </xf>
    <xf numFmtId="10" fontId="5" fillId="0" borderId="4" xfId="2" applyNumberFormat="1" applyFont="1" applyFill="1" applyBorder="1" applyAlignment="1">
      <alignment vertical="center"/>
    </xf>
    <xf numFmtId="10" fontId="5" fillId="0" borderId="11" xfId="0" applyNumberFormat="1" applyFont="1" applyBorder="1"/>
    <xf numFmtId="0" fontId="5" fillId="0" borderId="11" xfId="0" applyFont="1" applyBorder="1"/>
    <xf numFmtId="10" fontId="5" fillId="0" borderId="0" xfId="2" applyNumberFormat="1" applyFont="1" applyBorder="1" applyAlignment="1">
      <alignment vertical="center"/>
    </xf>
    <xf numFmtId="10" fontId="5" fillId="0" borderId="0" xfId="2" applyNumberFormat="1" applyFont="1" applyBorder="1"/>
    <xf numFmtId="43" fontId="23" fillId="0" borderId="4" xfId="1" applyFont="1" applyFill="1" applyBorder="1" applyAlignment="1" applyProtection="1">
      <alignment vertical="center"/>
    </xf>
    <xf numFmtId="0" fontId="10" fillId="8" borderId="7" xfId="0" applyFont="1" applyFill="1" applyBorder="1" applyAlignment="1" applyProtection="1">
      <alignment horizontal="left" vertical="center" wrapText="1"/>
      <protection locked="0"/>
    </xf>
    <xf numFmtId="0" fontId="10" fillId="8" borderId="9" xfId="0" applyFont="1" applyFill="1" applyBorder="1" applyAlignment="1" applyProtection="1">
      <alignment horizontal="left" vertical="center" wrapText="1"/>
      <protection locked="0"/>
    </xf>
    <xf numFmtId="0" fontId="4" fillId="3" borderId="7" xfId="0" applyFont="1" applyFill="1" applyBorder="1" applyAlignment="1">
      <alignment horizontal="center" vertical="center"/>
    </xf>
    <xf numFmtId="0" fontId="4" fillId="3" borderId="8" xfId="0" applyFont="1" applyFill="1" applyBorder="1" applyAlignment="1">
      <alignment horizontal="center" vertical="center"/>
    </xf>
    <xf numFmtId="0" fontId="4" fillId="3" borderId="9" xfId="0" applyFont="1" applyFill="1" applyBorder="1" applyAlignment="1">
      <alignment horizontal="center" vertical="center"/>
    </xf>
    <xf numFmtId="0" fontId="9" fillId="7" borderId="4" xfId="0" applyFont="1" applyFill="1" applyBorder="1" applyAlignment="1">
      <alignment horizontal="center" vertical="center" wrapText="1"/>
    </xf>
    <xf numFmtId="0" fontId="10" fillId="8" borderId="7" xfId="0" applyFont="1" applyFill="1" applyBorder="1" applyAlignment="1" applyProtection="1">
      <alignment horizontal="center" vertical="center" wrapText="1"/>
      <protection locked="0"/>
    </xf>
    <xf numFmtId="0" fontId="10" fillId="8" borderId="9" xfId="0" applyFont="1" applyFill="1" applyBorder="1" applyAlignment="1" applyProtection="1">
      <alignment horizontal="center" vertical="center" wrapText="1"/>
      <protection locked="0"/>
    </xf>
    <xf numFmtId="0" fontId="9" fillId="7" borderId="6" xfId="0" applyFont="1" applyFill="1" applyBorder="1" applyAlignment="1">
      <alignment horizontal="center" vertical="center" wrapText="1"/>
    </xf>
    <xf numFmtId="0" fontId="9" fillId="6" borderId="4" xfId="0" applyFont="1" applyFill="1" applyBorder="1" applyAlignment="1">
      <alignment horizontal="center" vertical="center" wrapText="1"/>
    </xf>
    <xf numFmtId="0" fontId="10" fillId="8" borderId="8" xfId="0" applyFont="1" applyFill="1" applyBorder="1" applyAlignment="1" applyProtection="1">
      <alignment horizontal="left" vertical="center" wrapText="1"/>
      <protection locked="0"/>
    </xf>
    <xf numFmtId="0" fontId="10" fillId="8" borderId="4" xfId="0" applyFont="1" applyFill="1" applyBorder="1" applyAlignment="1" applyProtection="1">
      <alignment horizontal="justify" vertical="center" wrapText="1"/>
      <protection locked="0"/>
    </xf>
    <xf numFmtId="0" fontId="9" fillId="7" borderId="5" xfId="0" applyFont="1" applyFill="1" applyBorder="1" applyAlignment="1">
      <alignment horizontal="center" vertical="center" wrapText="1"/>
    </xf>
    <xf numFmtId="0" fontId="9" fillId="0" borderId="8" xfId="0" applyFont="1" applyBorder="1" applyAlignment="1">
      <alignment horizontal="left" vertical="center" wrapText="1"/>
    </xf>
    <xf numFmtId="0" fontId="9" fillId="0" borderId="9" xfId="0" applyFont="1" applyBorder="1" applyAlignment="1">
      <alignment horizontal="left" vertical="center" wrapText="1"/>
    </xf>
    <xf numFmtId="0" fontId="5" fillId="0" borderId="7" xfId="0" applyFont="1" applyBorder="1" applyAlignment="1" applyProtection="1">
      <alignment horizontal="left"/>
      <protection locked="0"/>
    </xf>
    <xf numFmtId="0" fontId="5" fillId="0" borderId="8" xfId="0" applyFont="1" applyBorder="1" applyAlignment="1" applyProtection="1">
      <alignment horizontal="left"/>
      <protection locked="0"/>
    </xf>
    <xf numFmtId="0" fontId="5" fillId="0" borderId="9" xfId="0" applyFont="1" applyBorder="1" applyAlignment="1" applyProtection="1">
      <alignment horizontal="left"/>
      <protection locked="0"/>
    </xf>
    <xf numFmtId="0" fontId="5" fillId="0" borderId="7" xfId="0" applyFont="1" applyBorder="1" applyAlignment="1">
      <alignment horizontal="left" vertical="center"/>
    </xf>
    <xf numFmtId="0" fontId="5" fillId="0" borderId="8" xfId="0" applyFont="1" applyBorder="1" applyAlignment="1">
      <alignment horizontal="left" vertical="center"/>
    </xf>
    <xf numFmtId="0" fontId="5" fillId="0" borderId="9"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8" fillId="0" borderId="9" xfId="0" applyFont="1" applyBorder="1" applyAlignment="1">
      <alignment horizontal="left" vertical="center"/>
    </xf>
    <xf numFmtId="0" fontId="22" fillId="0" borderId="30" xfId="0" applyFont="1" applyBorder="1" applyAlignment="1">
      <alignment horizontal="left" vertical="center"/>
    </xf>
    <xf numFmtId="0" fontId="22" fillId="0" borderId="34" xfId="0" applyFont="1" applyBorder="1" applyAlignment="1">
      <alignment horizontal="left" vertical="center"/>
    </xf>
    <xf numFmtId="0" fontId="22" fillId="0" borderId="31" xfId="0" applyFont="1" applyBorder="1" applyAlignment="1">
      <alignment horizontal="left" vertical="center"/>
    </xf>
    <xf numFmtId="0" fontId="22" fillId="0" borderId="32" xfId="0" applyFont="1" applyBorder="1" applyAlignment="1">
      <alignment horizontal="left" vertical="center"/>
    </xf>
    <xf numFmtId="0" fontId="22" fillId="0" borderId="35" xfId="0" applyFont="1" applyBorder="1" applyAlignment="1">
      <alignment horizontal="left" vertical="center"/>
    </xf>
    <xf numFmtId="0" fontId="22" fillId="0" borderId="33" xfId="0" applyFont="1" applyBorder="1" applyAlignment="1">
      <alignment horizontal="left" vertical="center"/>
    </xf>
    <xf numFmtId="166" fontId="6" fillId="10" borderId="4" xfId="0" applyNumberFormat="1" applyFont="1" applyFill="1" applyBorder="1" applyAlignment="1">
      <alignment horizontal="center" vertical="center" wrapText="1"/>
    </xf>
    <xf numFmtId="0" fontId="5" fillId="0" borderId="7" xfId="0" applyFont="1" applyBorder="1" applyAlignment="1">
      <alignment horizontal="left" vertical="center" wrapText="1"/>
    </xf>
    <xf numFmtId="0" fontId="5" fillId="0" borderId="8" xfId="0" applyFont="1" applyBorder="1" applyAlignment="1">
      <alignment horizontal="left" vertical="center" wrapText="1"/>
    </xf>
    <xf numFmtId="0" fontId="5" fillId="0" borderId="9" xfId="0" applyFont="1" applyBorder="1" applyAlignment="1">
      <alignment horizontal="left" vertical="center" wrapText="1"/>
    </xf>
    <xf numFmtId="0" fontId="4" fillId="4" borderId="7"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9" xfId="0" applyFont="1" applyFill="1" applyBorder="1" applyAlignment="1">
      <alignment horizontal="center" vertical="center"/>
    </xf>
    <xf numFmtId="0" fontId="4" fillId="3" borderId="4" xfId="0" applyFont="1" applyFill="1" applyBorder="1" applyAlignment="1">
      <alignment horizontal="center" vertical="center"/>
    </xf>
    <xf numFmtId="0" fontId="4" fillId="3" borderId="4" xfId="0" applyFont="1" applyFill="1" applyBorder="1" applyAlignment="1">
      <alignment horizontal="right" vertical="center"/>
    </xf>
    <xf numFmtId="0" fontId="4" fillId="4" borderId="7" xfId="0" applyFont="1" applyFill="1" applyBorder="1" applyAlignment="1">
      <alignment horizontal="right" vertical="center"/>
    </xf>
    <xf numFmtId="0" fontId="4" fillId="4" borderId="8" xfId="0" applyFont="1" applyFill="1" applyBorder="1" applyAlignment="1">
      <alignment horizontal="right" vertical="center"/>
    </xf>
    <xf numFmtId="0" fontId="4" fillId="4" borderId="9" xfId="0" applyFont="1" applyFill="1" applyBorder="1" applyAlignment="1">
      <alignment horizontal="right" vertical="center"/>
    </xf>
    <xf numFmtId="0" fontId="4" fillId="5" borderId="4" xfId="0" applyFont="1" applyFill="1" applyBorder="1" applyAlignment="1">
      <alignment horizontal="center" vertical="center"/>
    </xf>
    <xf numFmtId="0" fontId="4" fillId="2" borderId="4" xfId="0" applyFont="1" applyFill="1" applyBorder="1" applyAlignment="1">
      <alignment horizontal="left" vertical="center"/>
    </xf>
    <xf numFmtId="0" fontId="4" fillId="4" borderId="4" xfId="0" applyFont="1" applyFill="1" applyBorder="1" applyAlignment="1">
      <alignment horizontal="left" vertical="center"/>
    </xf>
    <xf numFmtId="0" fontId="4" fillId="2" borderId="4" xfId="0" applyFont="1" applyFill="1" applyBorder="1" applyAlignment="1">
      <alignment horizontal="left" vertical="center" wrapText="1"/>
    </xf>
    <xf numFmtId="0" fontId="5" fillId="0" borderId="4" xfId="0" applyFont="1" applyBorder="1" applyAlignment="1">
      <alignment horizontal="left" vertical="center"/>
    </xf>
    <xf numFmtId="10" fontId="5" fillId="11" borderId="4" xfId="2" applyNumberFormat="1" applyFont="1" applyFill="1" applyBorder="1" applyAlignment="1" applyProtection="1">
      <alignment horizontal="left" vertical="center"/>
      <protection locked="0"/>
    </xf>
    <xf numFmtId="10" fontId="5" fillId="2" borderId="4" xfId="2" applyNumberFormat="1" applyFont="1" applyFill="1" applyBorder="1" applyAlignment="1" applyProtection="1">
      <alignment horizontal="left" vertical="center"/>
    </xf>
    <xf numFmtId="0" fontId="5" fillId="4" borderId="4" xfId="0" applyFont="1" applyFill="1" applyBorder="1" applyAlignment="1" applyProtection="1">
      <alignment horizontal="left" vertical="center"/>
      <protection locked="0"/>
    </xf>
    <xf numFmtId="0" fontId="5" fillId="2" borderId="4" xfId="0" applyFont="1" applyFill="1" applyBorder="1" applyAlignment="1">
      <alignment horizontal="center" vertical="center"/>
    </xf>
    <xf numFmtId="0" fontId="5" fillId="11" borderId="7" xfId="1" applyNumberFormat="1" applyFont="1" applyFill="1" applyBorder="1" applyAlignment="1" applyProtection="1">
      <alignment horizontal="left" vertical="center"/>
      <protection locked="0"/>
    </xf>
    <xf numFmtId="0" fontId="5" fillId="11" borderId="8" xfId="1" applyNumberFormat="1" applyFont="1" applyFill="1" applyBorder="1" applyAlignment="1" applyProtection="1">
      <alignment horizontal="left" vertical="center"/>
      <protection locked="0"/>
    </xf>
    <xf numFmtId="0" fontId="5" fillId="11" borderId="9" xfId="1" applyNumberFormat="1" applyFont="1" applyFill="1" applyBorder="1" applyAlignment="1" applyProtection="1">
      <alignment horizontal="left" vertical="center"/>
      <protection locked="0"/>
    </xf>
    <xf numFmtId="0" fontId="5" fillId="11" borderId="7" xfId="0" applyFont="1" applyFill="1" applyBorder="1" applyAlignment="1" applyProtection="1">
      <alignment horizontal="center" vertical="center" wrapText="1"/>
      <protection locked="0"/>
    </xf>
    <xf numFmtId="0" fontId="5" fillId="11" borderId="8" xfId="0" applyFont="1" applyFill="1" applyBorder="1" applyAlignment="1" applyProtection="1">
      <alignment horizontal="center" vertical="center" wrapText="1"/>
      <protection locked="0"/>
    </xf>
    <xf numFmtId="0" fontId="5" fillId="11" borderId="9" xfId="0" applyFont="1" applyFill="1" applyBorder="1" applyAlignment="1" applyProtection="1">
      <alignment horizontal="center" vertical="center" wrapText="1"/>
      <protection locked="0"/>
    </xf>
    <xf numFmtId="10" fontId="5" fillId="14" borderId="7" xfId="2" applyNumberFormat="1" applyFont="1" applyFill="1" applyBorder="1" applyAlignment="1" applyProtection="1">
      <alignment horizontal="left" vertical="center"/>
      <protection locked="0"/>
    </xf>
    <xf numFmtId="0" fontId="0" fillId="0" borderId="8" xfId="0" applyBorder="1" applyAlignment="1">
      <alignment horizontal="left" vertical="center"/>
    </xf>
    <xf numFmtId="0" fontId="0" fillId="0" borderId="9" xfId="0" applyBorder="1" applyAlignment="1">
      <alignment horizontal="left" vertical="center"/>
    </xf>
    <xf numFmtId="166" fontId="6" fillId="9" borderId="7" xfId="0" applyNumberFormat="1" applyFont="1" applyFill="1" applyBorder="1" applyAlignment="1">
      <alignment horizontal="center" vertical="center" wrapText="1"/>
    </xf>
    <xf numFmtId="166" fontId="6" fillId="9" borderId="8" xfId="0" applyNumberFormat="1" applyFont="1" applyFill="1" applyBorder="1" applyAlignment="1">
      <alignment horizontal="center" vertical="center" wrapText="1"/>
    </xf>
    <xf numFmtId="166" fontId="6" fillId="9" borderId="9" xfId="0" applyNumberFormat="1" applyFont="1" applyFill="1" applyBorder="1" applyAlignment="1">
      <alignment horizontal="center" vertical="center" wrapText="1"/>
    </xf>
    <xf numFmtId="0" fontId="22" fillId="3" borderId="26" xfId="0" applyFont="1" applyFill="1" applyBorder="1" applyAlignment="1">
      <alignment horizontal="right" vertical="center" wrapText="1"/>
    </xf>
    <xf numFmtId="0" fontId="24" fillId="13" borderId="26" xfId="0" applyFont="1" applyFill="1" applyBorder="1" applyAlignment="1">
      <alignment horizontal="left" vertical="center" wrapText="1"/>
    </xf>
    <xf numFmtId="0" fontId="24" fillId="13" borderId="26" xfId="0" applyFont="1" applyFill="1" applyBorder="1" applyAlignment="1">
      <alignment vertical="center" wrapText="1"/>
    </xf>
    <xf numFmtId="0" fontId="22" fillId="3" borderId="26" xfId="0" applyFont="1" applyFill="1" applyBorder="1" applyAlignment="1">
      <alignment horizontal="center" vertical="center" wrapText="1"/>
    </xf>
    <xf numFmtId="0" fontId="4" fillId="3" borderId="26" xfId="0" applyFont="1" applyFill="1" applyBorder="1" applyAlignment="1">
      <alignment horizontal="center" vertical="center" wrapText="1"/>
    </xf>
    <xf numFmtId="0" fontId="22" fillId="3" borderId="27" xfId="0" applyFont="1" applyFill="1" applyBorder="1" applyAlignment="1">
      <alignment horizontal="right" vertical="center" wrapText="1"/>
    </xf>
    <xf numFmtId="0" fontId="22" fillId="3" borderId="28" xfId="0" applyFont="1" applyFill="1" applyBorder="1" applyAlignment="1">
      <alignment horizontal="right" vertical="center" wrapText="1"/>
    </xf>
    <xf numFmtId="0" fontId="22" fillId="3" borderId="29" xfId="0" applyFont="1" applyFill="1" applyBorder="1" applyAlignment="1">
      <alignment horizontal="right" vertical="center" wrapText="1"/>
    </xf>
    <xf numFmtId="0" fontId="4" fillId="3" borderId="27" xfId="0" applyFont="1" applyFill="1" applyBorder="1" applyAlignment="1">
      <alignment horizontal="right" vertical="center" wrapText="1"/>
    </xf>
    <xf numFmtId="0" fontId="4" fillId="3" borderId="28" xfId="0" applyFont="1" applyFill="1" applyBorder="1" applyAlignment="1">
      <alignment horizontal="right" vertical="center" wrapText="1"/>
    </xf>
    <xf numFmtId="0" fontId="4" fillId="3" borderId="29" xfId="0" applyFont="1" applyFill="1" applyBorder="1" applyAlignment="1">
      <alignment horizontal="right" vertical="center" wrapText="1"/>
    </xf>
    <xf numFmtId="0" fontId="6" fillId="3" borderId="5" xfId="1" applyNumberFormat="1" applyFont="1" applyFill="1" applyBorder="1" applyAlignment="1" applyProtection="1">
      <alignment horizontal="center" vertical="center" wrapText="1"/>
    </xf>
    <xf numFmtId="0" fontId="6" fillId="3" borderId="6" xfId="1" applyNumberFormat="1" applyFont="1" applyFill="1" applyBorder="1" applyAlignment="1" applyProtection="1">
      <alignment horizontal="center" vertical="center" wrapText="1"/>
    </xf>
    <xf numFmtId="43" fontId="5" fillId="0" borderId="10" xfId="0" applyNumberFormat="1" applyFont="1" applyBorder="1" applyAlignment="1">
      <alignment horizontal="center" vertical="center" wrapText="1"/>
    </xf>
    <xf numFmtId="43" fontId="5" fillId="0" borderId="11" xfId="0" applyNumberFormat="1" applyFont="1" applyBorder="1" applyAlignment="1">
      <alignment horizontal="center" vertical="center" wrapText="1"/>
    </xf>
    <xf numFmtId="43" fontId="5" fillId="0" borderId="3" xfId="0" applyNumberFormat="1" applyFont="1" applyBorder="1" applyAlignment="1">
      <alignment horizontal="center" vertical="center" wrapText="1"/>
    </xf>
    <xf numFmtId="0" fontId="15" fillId="3" borderId="22" xfId="0" applyFont="1" applyFill="1" applyBorder="1" applyAlignment="1">
      <alignment horizontal="right" vertical="center"/>
    </xf>
    <xf numFmtId="0" fontId="15" fillId="3" borderId="23" xfId="0" applyFont="1" applyFill="1" applyBorder="1" applyAlignment="1">
      <alignment horizontal="right" vertical="center"/>
    </xf>
    <xf numFmtId="0" fontId="15" fillId="3" borderId="24" xfId="0" applyFont="1" applyFill="1" applyBorder="1" applyAlignment="1">
      <alignment horizontal="right" vertical="center"/>
    </xf>
    <xf numFmtId="0" fontId="6" fillId="3" borderId="5" xfId="0" applyFont="1" applyFill="1" applyBorder="1" applyAlignment="1">
      <alignment horizontal="center" vertical="center" wrapText="1"/>
    </xf>
    <xf numFmtId="0" fontId="6" fillId="3" borderId="6" xfId="0" applyFont="1" applyFill="1" applyBorder="1" applyAlignment="1">
      <alignment horizontal="center" vertical="center" wrapText="1"/>
    </xf>
    <xf numFmtId="0" fontId="6" fillId="3" borderId="4" xfId="1" applyNumberFormat="1" applyFont="1" applyFill="1" applyBorder="1" applyAlignment="1" applyProtection="1">
      <alignment horizontal="center" vertical="center" wrapText="1"/>
    </xf>
    <xf numFmtId="0" fontId="4" fillId="3" borderId="4" xfId="0" applyFont="1" applyFill="1" applyBorder="1" applyAlignment="1">
      <alignment horizontal="center" vertical="center" wrapText="1"/>
    </xf>
    <xf numFmtId="0" fontId="13" fillId="3" borderId="46" xfId="0" applyFont="1" applyFill="1" applyBorder="1" applyAlignment="1">
      <alignment horizontal="center" vertical="center"/>
    </xf>
    <xf numFmtId="0" fontId="13" fillId="3" borderId="0" xfId="0" applyFont="1" applyFill="1" applyAlignment="1">
      <alignment horizontal="center" vertical="center"/>
    </xf>
    <xf numFmtId="0" fontId="13" fillId="3" borderId="17" xfId="0" applyFont="1" applyFill="1" applyBorder="1" applyAlignment="1">
      <alignment horizontal="center" vertical="center"/>
    </xf>
    <xf numFmtId="0" fontId="0" fillId="0" borderId="0" xfId="0" applyAlignment="1">
      <alignment horizontal="left" vertical="top" wrapText="1"/>
    </xf>
    <xf numFmtId="0" fontId="29" fillId="0" borderId="0" xfId="0" applyFont="1" applyAlignment="1">
      <alignment horizontal="center"/>
    </xf>
    <xf numFmtId="0" fontId="0" fillId="0" borderId="0" xfId="0" applyAlignment="1">
      <alignment horizontal="left" wrapText="1"/>
    </xf>
  </cellXfs>
  <cellStyles count="10">
    <cellStyle name="Hiperlink" xfId="9" builtinId="8"/>
    <cellStyle name="Hyperlink" xfId="8" xr:uid="{00000000-0005-0000-0000-000000000000}"/>
    <cellStyle name="Moeda 2" xfId="3" xr:uid="{00000000-0005-0000-0000-000001000000}"/>
    <cellStyle name="Normal" xfId="0" builtinId="0"/>
    <cellStyle name="Normal 2" xfId="4" xr:uid="{00000000-0005-0000-0000-000003000000}"/>
    <cellStyle name="Normal 3" xfId="7" xr:uid="{00000000-0005-0000-0000-000004000000}"/>
    <cellStyle name="Porcentagem" xfId="2" builtinId="5"/>
    <cellStyle name="Porcentagem 2" xfId="5" xr:uid="{00000000-0005-0000-0000-000006000000}"/>
    <cellStyle name="Vírgula" xfId="1" builtinId="3"/>
    <cellStyle name="Vírgula 2" xfId="6" xr:uid="{00000000-0005-0000-0000-000008000000}"/>
  </cellStyles>
  <dxfs count="20">
    <dxf>
      <fill>
        <patternFill>
          <bgColor theme="0"/>
        </patternFill>
      </fill>
    </dxf>
    <dxf>
      <font>
        <b/>
        <i val="0"/>
        <color theme="4" tint="-0.24994659260841701"/>
      </font>
      <fill>
        <patternFill>
          <bgColor theme="0"/>
        </patternFill>
      </fill>
    </dxf>
    <dxf>
      <font>
        <b/>
        <i val="0"/>
        <color theme="4" tint="-0.24994659260841701"/>
      </font>
      <fill>
        <patternFill>
          <bgColor theme="0"/>
        </patternFill>
      </fill>
    </dxf>
    <dxf>
      <font>
        <b val="0"/>
        <i val="0"/>
        <color auto="1"/>
      </font>
      <fill>
        <patternFill>
          <bgColor theme="0"/>
        </patternFill>
      </fill>
    </dxf>
    <dxf>
      <font>
        <b/>
        <i val="0"/>
        <color theme="4" tint="-0.24994659260841701"/>
      </font>
      <fill>
        <patternFill>
          <bgColor theme="0"/>
        </patternFill>
      </fill>
    </dxf>
    <dxf>
      <font>
        <b/>
        <i val="0"/>
        <color theme="4" tint="-0.24994659260841701"/>
      </font>
      <fill>
        <patternFill>
          <bgColor theme="0"/>
        </patternFill>
      </fill>
    </dxf>
    <dxf>
      <font>
        <b/>
        <i val="0"/>
        <color theme="4" tint="-0.24994659260841701"/>
      </font>
      <fill>
        <patternFill>
          <bgColor theme="0"/>
        </patternFill>
      </fill>
    </dxf>
    <dxf>
      <font>
        <b/>
        <i val="0"/>
        <color theme="4" tint="-0.24994659260841701"/>
      </font>
      <fill>
        <patternFill>
          <bgColor theme="0"/>
        </patternFill>
      </fill>
    </dxf>
    <dxf>
      <font>
        <b/>
        <i val="0"/>
        <color theme="4" tint="-0.24994659260841701"/>
      </font>
      <fill>
        <patternFill>
          <bgColor theme="0"/>
        </patternFill>
      </fill>
    </dxf>
    <dxf>
      <font>
        <b/>
        <i val="0"/>
        <color theme="4" tint="-0.24994659260841701"/>
      </font>
      <fill>
        <patternFill>
          <bgColor theme="0"/>
        </patternFill>
      </fill>
    </dxf>
    <dxf>
      <font>
        <b/>
        <i val="0"/>
        <color theme="4" tint="-0.24994659260841701"/>
      </font>
      <fill>
        <patternFill>
          <bgColor theme="0"/>
        </patternFill>
      </fill>
    </dxf>
    <dxf>
      <font>
        <b/>
        <i val="0"/>
        <color theme="4" tint="-0.24994659260841701"/>
      </font>
      <fill>
        <patternFill>
          <bgColor theme="0"/>
        </patternFill>
      </fill>
    </dxf>
    <dxf>
      <font>
        <b/>
        <i val="0"/>
        <color theme="4" tint="-0.24994659260841701"/>
      </font>
      <fill>
        <patternFill>
          <bgColor theme="0"/>
        </patternFill>
      </fill>
    </dxf>
    <dxf>
      <font>
        <b/>
        <i val="0"/>
        <color theme="4" tint="-0.24994659260841701"/>
      </font>
      <fill>
        <patternFill>
          <bgColor theme="0"/>
        </patternFill>
      </fill>
    </dxf>
    <dxf>
      <font>
        <b/>
        <i val="0"/>
        <color theme="4" tint="-0.24994659260841701"/>
      </font>
      <fill>
        <patternFill>
          <bgColor theme="0"/>
        </patternFill>
      </fill>
    </dxf>
    <dxf>
      <font>
        <b/>
        <i val="0"/>
        <color theme="4" tint="-0.24994659260841701"/>
      </font>
      <fill>
        <patternFill>
          <bgColor theme="0"/>
        </patternFill>
      </fill>
    </dxf>
    <dxf>
      <font>
        <b val="0"/>
        <i val="0"/>
        <color auto="1"/>
      </font>
      <fill>
        <patternFill>
          <bgColor theme="0"/>
        </patternFill>
      </fill>
    </dxf>
    <dxf>
      <fill>
        <patternFill>
          <bgColor theme="0"/>
        </patternFill>
      </fill>
    </dxf>
    <dxf>
      <font>
        <b/>
        <i val="0"/>
        <color theme="4" tint="-0.24994659260841701"/>
      </font>
      <fill>
        <patternFill>
          <bgColor theme="0"/>
        </patternFill>
      </fill>
    </dxf>
    <dxf>
      <font>
        <b/>
        <i val="0"/>
        <color theme="4" tint="-0.24994659260841701"/>
      </font>
      <fill>
        <patternFill>
          <bgColor theme="0"/>
        </patternFill>
      </fill>
    </dxf>
  </dxfs>
  <tableStyles count="0" defaultTableStyle="TableStyleMedium2" defaultPivotStyle="PivotStyleLight16"/>
  <colors>
    <mruColors>
      <color rgb="FFFF99FF"/>
      <color rgb="FF5F5F5F"/>
      <color rgb="FFFF6600"/>
      <color rgb="FFFFFFFF"/>
      <color rgb="FFFFFFCC"/>
      <color rgb="FFFFCCCC"/>
      <color rgb="FFEAEAEA"/>
      <color rgb="FF99CCFF"/>
      <color rgb="FFFFFF99"/>
      <color rgb="FFCC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8" Type="http://schemas.openxmlformats.org/officeDocument/2006/relationships/hyperlink" Target="#D&#250;vidas!A1"/><Relationship Id="rId3" Type="http://schemas.openxmlformats.org/officeDocument/2006/relationships/hyperlink" Target="#'Resumo por Localidade'!A1"/><Relationship Id="rId7" Type="http://schemas.openxmlformats.org/officeDocument/2006/relationships/image" Target="../media/image1.png"/><Relationship Id="rId2" Type="http://schemas.openxmlformats.org/officeDocument/2006/relationships/hyperlink" Target="#'Uniformes e EPIs'!A1"/><Relationship Id="rId1" Type="http://schemas.openxmlformats.org/officeDocument/2006/relationships/hyperlink" Target="#'Indicadores Financeiros'!A1"/><Relationship Id="rId6" Type="http://schemas.openxmlformats.org/officeDocument/2006/relationships/hyperlink" Target="#'Dados Cadastrais'!A1"/><Relationship Id="rId11" Type="http://schemas.openxmlformats.org/officeDocument/2006/relationships/hyperlink" Target="#'Horas adicionais'!A1"/><Relationship Id="rId5" Type="http://schemas.openxmlformats.org/officeDocument/2006/relationships/hyperlink" Target="#'Relat&#243;rio Custo'!A1"/><Relationship Id="rId10" Type="http://schemas.openxmlformats.org/officeDocument/2006/relationships/image" Target="../media/image3.svg"/><Relationship Id="rId4" Type="http://schemas.openxmlformats.org/officeDocument/2006/relationships/hyperlink" Target="#'Cronograma F&#237;sico Financeiro'!A1"/><Relationship Id="rId9" Type="http://schemas.openxmlformats.org/officeDocument/2006/relationships/image" Target="../media/image2.pn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hyperlink" Target="#Home!A1"/></Relationships>
</file>

<file path=xl/drawings/_rels/drawing3.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hyperlink" Target="#Home!A1"/></Relationships>
</file>

<file path=xl/drawings/_rels/drawing4.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hyperlink" Target="#Home!A1"/></Relationships>
</file>

<file path=xl/drawings/_rels/drawing5.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hyperlink" Target="#Home!A1"/></Relationships>
</file>

<file path=xl/drawings/_rels/drawing6.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hyperlink" Target="#Home!A1"/></Relationships>
</file>

<file path=xl/drawings/_rels/drawing7.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hyperlink" Target="#Home!A1"/></Relationships>
</file>

<file path=xl/drawings/_rels/drawing8.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hyperlink" Target="#Home!A1"/></Relationships>
</file>

<file path=xl/drawings/_rels/drawing9.xml.rels><?xml version="1.0" encoding="UTF-8" standalone="yes"?>
<Relationships xmlns="http://schemas.openxmlformats.org/package/2006/relationships"><Relationship Id="rId3" Type="http://schemas.openxmlformats.org/officeDocument/2006/relationships/hyperlink" Target="#Home!A1"/><Relationship Id="rId2" Type="http://schemas.openxmlformats.org/officeDocument/2006/relationships/hyperlink" Target="#'Indicadores Financeiros'!A1"/><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2</xdr:col>
      <xdr:colOff>38101</xdr:colOff>
      <xdr:row>10</xdr:row>
      <xdr:rowOff>104775</xdr:rowOff>
    </xdr:from>
    <xdr:to>
      <xdr:col>3</xdr:col>
      <xdr:colOff>323851</xdr:colOff>
      <xdr:row>12</xdr:row>
      <xdr:rowOff>187158</xdr:rowOff>
    </xdr:to>
    <xdr:sp macro="" textlink="">
      <xdr:nvSpPr>
        <xdr:cNvPr id="2" name="Retângulo: Cantos Arredondados 1">
          <a:hlinkClick xmlns:r="http://schemas.openxmlformats.org/officeDocument/2006/relationships" r:id="rId1"/>
          <a:extLst>
            <a:ext uri="{FF2B5EF4-FFF2-40B4-BE49-F238E27FC236}">
              <a16:creationId xmlns:a16="http://schemas.microsoft.com/office/drawing/2014/main" id="{1ADF4573-15E1-4D80-A13A-1BBD83E15215}"/>
            </a:ext>
          </a:extLst>
        </xdr:cNvPr>
        <xdr:cNvSpPr/>
      </xdr:nvSpPr>
      <xdr:spPr>
        <a:xfrm>
          <a:off x="381001" y="2190750"/>
          <a:ext cx="1104900" cy="463383"/>
        </a:xfrm>
        <a:prstGeom prst="roundRect">
          <a:avLst/>
        </a:prstGeom>
        <a:gradFill flip="none" rotWithShape="1">
          <a:gsLst>
            <a:gs pos="0">
              <a:schemeClr val="accent2">
                <a:lumMod val="67000"/>
              </a:schemeClr>
            </a:gs>
            <a:gs pos="48000">
              <a:schemeClr val="accent2">
                <a:lumMod val="97000"/>
                <a:lumOff val="3000"/>
              </a:schemeClr>
            </a:gs>
            <a:gs pos="100000">
              <a:schemeClr val="accent2">
                <a:lumMod val="60000"/>
                <a:lumOff val="40000"/>
              </a:schemeClr>
            </a:gs>
          </a:gsLst>
          <a:lin ang="16200000" scaled="1"/>
          <a:tileRect/>
        </a:gradFill>
        <a:ln>
          <a:noFill/>
        </a:ln>
        <a:scene3d>
          <a:camera prst="orthographicFront"/>
          <a:lightRig rig="threePt" dir="t"/>
        </a:scene3d>
        <a:sp3d>
          <a:bevelT/>
        </a:sp3d>
      </xdr:spPr>
      <xdr:style>
        <a:lnRef idx="0">
          <a:scrgbClr r="0" g="0" b="0"/>
        </a:lnRef>
        <a:fillRef idx="0">
          <a:scrgbClr r="0" g="0" b="0"/>
        </a:fillRef>
        <a:effectRef idx="0">
          <a:scrgbClr r="0" g="0" b="0"/>
        </a:effectRef>
        <a:fontRef idx="minor">
          <a:schemeClr val="lt1"/>
        </a:fontRef>
      </xdr:style>
      <xdr:txBody>
        <a:bodyPr vertOverflow="clip" horzOverflow="clip" rtlCol="0" anchor="t"/>
        <a:lstStyle/>
        <a:p>
          <a:pPr algn="ctr"/>
          <a:r>
            <a:rPr lang="pt-BR" sz="900" b="1"/>
            <a:t>Indicadores financeiros</a:t>
          </a:r>
        </a:p>
      </xdr:txBody>
    </xdr:sp>
    <xdr:clientData/>
  </xdr:twoCellAnchor>
  <xdr:twoCellAnchor>
    <xdr:from>
      <xdr:col>3</xdr:col>
      <xdr:colOff>523876</xdr:colOff>
      <xdr:row>7</xdr:row>
      <xdr:rowOff>9525</xdr:rowOff>
    </xdr:from>
    <xdr:to>
      <xdr:col>5</xdr:col>
      <xdr:colOff>409576</xdr:colOff>
      <xdr:row>9</xdr:row>
      <xdr:rowOff>76200</xdr:rowOff>
    </xdr:to>
    <xdr:sp macro="" textlink="">
      <xdr:nvSpPr>
        <xdr:cNvPr id="3" name="Retângulo: Cantos Arredondados 2">
          <a:hlinkClick xmlns:r="http://schemas.openxmlformats.org/officeDocument/2006/relationships" r:id="rId2"/>
          <a:extLst>
            <a:ext uri="{FF2B5EF4-FFF2-40B4-BE49-F238E27FC236}">
              <a16:creationId xmlns:a16="http://schemas.microsoft.com/office/drawing/2014/main" id="{F17845F3-5A63-4B21-B606-B6B166018A51}"/>
            </a:ext>
          </a:extLst>
        </xdr:cNvPr>
        <xdr:cNvSpPr/>
      </xdr:nvSpPr>
      <xdr:spPr>
        <a:xfrm>
          <a:off x="1685926" y="1524000"/>
          <a:ext cx="1104900" cy="447675"/>
        </a:xfrm>
        <a:prstGeom prst="roundRect">
          <a:avLst/>
        </a:prstGeom>
        <a:gradFill flip="none" rotWithShape="1">
          <a:gsLst>
            <a:gs pos="0">
              <a:schemeClr val="accent2">
                <a:lumMod val="67000"/>
              </a:schemeClr>
            </a:gs>
            <a:gs pos="48000">
              <a:schemeClr val="accent2">
                <a:lumMod val="97000"/>
                <a:lumOff val="3000"/>
              </a:schemeClr>
            </a:gs>
            <a:gs pos="100000">
              <a:schemeClr val="accent2">
                <a:lumMod val="60000"/>
                <a:lumOff val="40000"/>
              </a:schemeClr>
            </a:gs>
          </a:gsLst>
          <a:lin ang="16200000" scaled="1"/>
          <a:tileRect/>
        </a:gradFill>
        <a:ln>
          <a:noFill/>
        </a:ln>
        <a:scene3d>
          <a:camera prst="orthographicFront"/>
          <a:lightRig rig="threePt" dir="t"/>
        </a:scene3d>
        <a:sp3d>
          <a:bevelT/>
        </a:sp3d>
      </xdr:spPr>
      <xdr:style>
        <a:lnRef idx="0">
          <a:scrgbClr r="0" g="0" b="0"/>
        </a:lnRef>
        <a:fillRef idx="0">
          <a:scrgbClr r="0" g="0" b="0"/>
        </a:fillRef>
        <a:effectRef idx="0">
          <a:scrgbClr r="0" g="0" b="0"/>
        </a:effectRef>
        <a:fontRef idx="minor">
          <a:schemeClr val="lt1"/>
        </a:fontRef>
      </xdr:style>
      <xdr:txBody>
        <a:bodyPr vertOverflow="clip" horzOverflow="clip" rtlCol="0" anchor="ctr"/>
        <a:lstStyle/>
        <a:p>
          <a:pPr algn="ctr"/>
          <a:r>
            <a:rPr lang="pt-BR" sz="900" b="1"/>
            <a:t>Uniformes e EPIs</a:t>
          </a:r>
        </a:p>
      </xdr:txBody>
    </xdr:sp>
    <xdr:clientData/>
  </xdr:twoCellAnchor>
  <xdr:twoCellAnchor>
    <xdr:from>
      <xdr:col>8</xdr:col>
      <xdr:colOff>1</xdr:colOff>
      <xdr:row>6</xdr:row>
      <xdr:rowOff>180975</xdr:rowOff>
    </xdr:from>
    <xdr:to>
      <xdr:col>9</xdr:col>
      <xdr:colOff>495301</xdr:colOff>
      <xdr:row>9</xdr:row>
      <xdr:rowOff>57150</xdr:rowOff>
    </xdr:to>
    <xdr:sp macro="" textlink="">
      <xdr:nvSpPr>
        <xdr:cNvPr id="4" name="Retângulo: Cantos Arredondados 3">
          <a:hlinkClick xmlns:r="http://schemas.openxmlformats.org/officeDocument/2006/relationships" r:id="rId3"/>
          <a:extLst>
            <a:ext uri="{FF2B5EF4-FFF2-40B4-BE49-F238E27FC236}">
              <a16:creationId xmlns:a16="http://schemas.microsoft.com/office/drawing/2014/main" id="{D7D42E2F-E0AE-43A2-A6B3-82A1AF6109A9}"/>
            </a:ext>
          </a:extLst>
        </xdr:cNvPr>
        <xdr:cNvSpPr/>
      </xdr:nvSpPr>
      <xdr:spPr>
        <a:xfrm>
          <a:off x="4210051" y="1504950"/>
          <a:ext cx="1104900" cy="447675"/>
        </a:xfrm>
        <a:prstGeom prst="roundRect">
          <a:avLst/>
        </a:prstGeom>
        <a:gradFill flip="none" rotWithShape="1">
          <a:gsLst>
            <a:gs pos="0">
              <a:schemeClr val="accent2">
                <a:lumMod val="67000"/>
              </a:schemeClr>
            </a:gs>
            <a:gs pos="48000">
              <a:schemeClr val="accent2">
                <a:lumMod val="97000"/>
                <a:lumOff val="3000"/>
              </a:schemeClr>
            </a:gs>
            <a:gs pos="100000">
              <a:schemeClr val="accent2">
                <a:lumMod val="60000"/>
                <a:lumOff val="40000"/>
              </a:schemeClr>
            </a:gs>
          </a:gsLst>
          <a:lin ang="16200000" scaled="1"/>
          <a:tileRect/>
        </a:gradFill>
        <a:ln>
          <a:noFill/>
        </a:ln>
        <a:scene3d>
          <a:camera prst="orthographicFront"/>
          <a:lightRig rig="threePt" dir="t"/>
        </a:scene3d>
        <a:sp3d>
          <a:bevelT/>
        </a:sp3d>
      </xdr:spPr>
      <xdr:style>
        <a:lnRef idx="0">
          <a:scrgbClr r="0" g="0" b="0"/>
        </a:lnRef>
        <a:fillRef idx="0">
          <a:scrgbClr r="0" g="0" b="0"/>
        </a:fillRef>
        <a:effectRef idx="0">
          <a:scrgbClr r="0" g="0" b="0"/>
        </a:effectRef>
        <a:fontRef idx="minor">
          <a:schemeClr val="lt1"/>
        </a:fontRef>
      </xdr:style>
      <xdr:txBody>
        <a:bodyPr vertOverflow="clip" horzOverflow="clip" rtlCol="0" anchor="t"/>
        <a:lstStyle/>
        <a:p>
          <a:pPr algn="ctr"/>
          <a:r>
            <a:rPr lang="pt-BR" sz="900" b="1"/>
            <a:t>Resumo por localidade</a:t>
          </a:r>
        </a:p>
        <a:p>
          <a:pPr algn="ctr"/>
          <a:endParaRPr lang="pt-BR" sz="900" b="1"/>
        </a:p>
      </xdr:txBody>
    </xdr:sp>
    <xdr:clientData/>
  </xdr:twoCellAnchor>
  <xdr:twoCellAnchor>
    <xdr:from>
      <xdr:col>5</xdr:col>
      <xdr:colOff>581026</xdr:colOff>
      <xdr:row>10</xdr:row>
      <xdr:rowOff>104775</xdr:rowOff>
    </xdr:from>
    <xdr:to>
      <xdr:col>7</xdr:col>
      <xdr:colOff>466726</xdr:colOff>
      <xdr:row>13</xdr:row>
      <xdr:rowOff>4512</xdr:rowOff>
    </xdr:to>
    <xdr:sp macro="" textlink="">
      <xdr:nvSpPr>
        <xdr:cNvPr id="5" name="Retângulo: Cantos Arredondados 4">
          <a:hlinkClick xmlns:r="http://schemas.openxmlformats.org/officeDocument/2006/relationships" r:id="rId4"/>
          <a:extLst>
            <a:ext uri="{FF2B5EF4-FFF2-40B4-BE49-F238E27FC236}">
              <a16:creationId xmlns:a16="http://schemas.microsoft.com/office/drawing/2014/main" id="{B6861CDB-F3A5-41AF-AC3C-44077156FA61}"/>
            </a:ext>
          </a:extLst>
        </xdr:cNvPr>
        <xdr:cNvSpPr/>
      </xdr:nvSpPr>
      <xdr:spPr>
        <a:xfrm>
          <a:off x="2962276" y="2190750"/>
          <a:ext cx="1104900" cy="471237"/>
        </a:xfrm>
        <a:prstGeom prst="roundRect">
          <a:avLst/>
        </a:prstGeom>
        <a:gradFill flip="none" rotWithShape="1">
          <a:gsLst>
            <a:gs pos="0">
              <a:schemeClr val="accent2">
                <a:lumMod val="67000"/>
              </a:schemeClr>
            </a:gs>
            <a:gs pos="48000">
              <a:schemeClr val="accent2">
                <a:lumMod val="97000"/>
                <a:lumOff val="3000"/>
              </a:schemeClr>
            </a:gs>
            <a:gs pos="100000">
              <a:schemeClr val="accent2">
                <a:lumMod val="60000"/>
                <a:lumOff val="40000"/>
              </a:schemeClr>
            </a:gs>
          </a:gsLst>
          <a:lin ang="16200000" scaled="1"/>
          <a:tileRect/>
        </a:gradFill>
        <a:ln>
          <a:noFill/>
        </a:ln>
        <a:scene3d>
          <a:camera prst="orthographicFront"/>
          <a:lightRig rig="threePt" dir="t"/>
        </a:scene3d>
        <a:sp3d>
          <a:bevelT/>
        </a:sp3d>
      </xdr:spPr>
      <xdr:style>
        <a:lnRef idx="0">
          <a:scrgbClr r="0" g="0" b="0"/>
        </a:lnRef>
        <a:fillRef idx="0">
          <a:scrgbClr r="0" g="0" b="0"/>
        </a:fillRef>
        <a:effectRef idx="0">
          <a:scrgbClr r="0" g="0" b="0"/>
        </a:effectRef>
        <a:fontRef idx="minor">
          <a:schemeClr val="lt1"/>
        </a:fontRef>
      </xdr:style>
      <xdr:txBody>
        <a:bodyPr vertOverflow="clip" horzOverflow="clip" rtlCol="0" anchor="t"/>
        <a:lstStyle/>
        <a:p>
          <a:pPr algn="ctr"/>
          <a:r>
            <a:rPr lang="pt-BR" sz="900" b="1"/>
            <a:t>Cronograma físico financeiro</a:t>
          </a:r>
        </a:p>
      </xdr:txBody>
    </xdr:sp>
    <xdr:clientData/>
  </xdr:twoCellAnchor>
  <xdr:twoCellAnchor>
    <xdr:from>
      <xdr:col>3</xdr:col>
      <xdr:colOff>485776</xdr:colOff>
      <xdr:row>10</xdr:row>
      <xdr:rowOff>114300</xdr:rowOff>
    </xdr:from>
    <xdr:to>
      <xdr:col>5</xdr:col>
      <xdr:colOff>371476</xdr:colOff>
      <xdr:row>12</xdr:row>
      <xdr:rowOff>180975</xdr:rowOff>
    </xdr:to>
    <xdr:sp macro="" textlink="">
      <xdr:nvSpPr>
        <xdr:cNvPr id="6" name="Retângulo: Cantos Arredondados 5">
          <a:hlinkClick xmlns:r="http://schemas.openxmlformats.org/officeDocument/2006/relationships" r:id="rId5"/>
          <a:extLst>
            <a:ext uri="{FF2B5EF4-FFF2-40B4-BE49-F238E27FC236}">
              <a16:creationId xmlns:a16="http://schemas.microsoft.com/office/drawing/2014/main" id="{3BA9D88D-F8EC-47A0-9E71-B0310D129504}"/>
            </a:ext>
          </a:extLst>
        </xdr:cNvPr>
        <xdr:cNvSpPr/>
      </xdr:nvSpPr>
      <xdr:spPr>
        <a:xfrm>
          <a:off x="1647826" y="2200275"/>
          <a:ext cx="1104900" cy="447675"/>
        </a:xfrm>
        <a:prstGeom prst="roundRect">
          <a:avLst/>
        </a:prstGeom>
        <a:gradFill flip="none" rotWithShape="1">
          <a:gsLst>
            <a:gs pos="0">
              <a:schemeClr val="accent2">
                <a:lumMod val="67000"/>
              </a:schemeClr>
            </a:gs>
            <a:gs pos="48000">
              <a:schemeClr val="accent2">
                <a:lumMod val="97000"/>
                <a:lumOff val="3000"/>
              </a:schemeClr>
            </a:gs>
            <a:gs pos="100000">
              <a:schemeClr val="accent2">
                <a:lumMod val="60000"/>
                <a:lumOff val="40000"/>
              </a:schemeClr>
            </a:gs>
          </a:gsLst>
          <a:lin ang="16200000" scaled="1"/>
          <a:tileRect/>
        </a:gradFill>
        <a:ln>
          <a:noFill/>
        </a:ln>
        <a:scene3d>
          <a:camera prst="orthographicFront"/>
          <a:lightRig rig="threePt" dir="t"/>
        </a:scene3d>
        <a:sp3d>
          <a:bevelT/>
        </a:sp3d>
      </xdr:spPr>
      <xdr:style>
        <a:lnRef idx="0">
          <a:scrgbClr r="0" g="0" b="0"/>
        </a:lnRef>
        <a:fillRef idx="0">
          <a:scrgbClr r="0" g="0" b="0"/>
        </a:fillRef>
        <a:effectRef idx="0">
          <a:scrgbClr r="0" g="0" b="0"/>
        </a:effectRef>
        <a:fontRef idx="minor">
          <a:schemeClr val="lt1"/>
        </a:fontRef>
      </xdr:style>
      <xdr:txBody>
        <a:bodyPr vertOverflow="clip" horzOverflow="clip" rtlCol="0" anchor="ctr"/>
        <a:lstStyle/>
        <a:p>
          <a:pPr algn="ctr"/>
          <a:r>
            <a:rPr lang="pt-BR" sz="900" b="1"/>
            <a:t>Relatório custo</a:t>
          </a:r>
        </a:p>
      </xdr:txBody>
    </xdr:sp>
    <xdr:clientData/>
  </xdr:twoCellAnchor>
  <xdr:twoCellAnchor>
    <xdr:from>
      <xdr:col>2</xdr:col>
      <xdr:colOff>76201</xdr:colOff>
      <xdr:row>7</xdr:row>
      <xdr:rowOff>0</xdr:rowOff>
    </xdr:from>
    <xdr:to>
      <xdr:col>3</xdr:col>
      <xdr:colOff>361951</xdr:colOff>
      <xdr:row>9</xdr:row>
      <xdr:rowOff>74529</xdr:rowOff>
    </xdr:to>
    <xdr:sp macro="" textlink="">
      <xdr:nvSpPr>
        <xdr:cNvPr id="7" name="Retângulo: Cantos Arredondados 6">
          <a:hlinkClick xmlns:r="http://schemas.openxmlformats.org/officeDocument/2006/relationships" r:id="rId6"/>
          <a:extLst>
            <a:ext uri="{FF2B5EF4-FFF2-40B4-BE49-F238E27FC236}">
              <a16:creationId xmlns:a16="http://schemas.microsoft.com/office/drawing/2014/main" id="{D5F3932B-9C41-496E-A359-71D00ACE87C0}"/>
            </a:ext>
          </a:extLst>
        </xdr:cNvPr>
        <xdr:cNvSpPr/>
      </xdr:nvSpPr>
      <xdr:spPr>
        <a:xfrm>
          <a:off x="419101" y="1514475"/>
          <a:ext cx="1104900" cy="455529"/>
        </a:xfrm>
        <a:prstGeom prst="roundRect">
          <a:avLst/>
        </a:prstGeom>
        <a:gradFill flip="none" rotWithShape="1">
          <a:gsLst>
            <a:gs pos="0">
              <a:schemeClr val="accent2">
                <a:lumMod val="67000"/>
              </a:schemeClr>
            </a:gs>
            <a:gs pos="48000">
              <a:schemeClr val="accent2">
                <a:lumMod val="97000"/>
                <a:lumOff val="3000"/>
              </a:schemeClr>
            </a:gs>
            <a:gs pos="100000">
              <a:schemeClr val="accent2">
                <a:lumMod val="60000"/>
                <a:lumOff val="40000"/>
              </a:schemeClr>
            </a:gs>
          </a:gsLst>
          <a:lin ang="16200000" scaled="1"/>
          <a:tileRect/>
        </a:gradFill>
        <a:ln>
          <a:gradFill>
            <a:gsLst>
              <a:gs pos="0">
                <a:schemeClr val="accent1">
                  <a:lumMod val="5000"/>
                  <a:lumOff val="95000"/>
                </a:schemeClr>
              </a:gs>
              <a:gs pos="74000">
                <a:schemeClr val="accent1">
                  <a:lumMod val="45000"/>
                  <a:lumOff val="55000"/>
                </a:schemeClr>
              </a:gs>
              <a:gs pos="83000">
                <a:schemeClr val="accent1">
                  <a:lumMod val="45000"/>
                  <a:lumOff val="55000"/>
                </a:schemeClr>
              </a:gs>
              <a:gs pos="100000">
                <a:schemeClr val="accent1">
                  <a:lumMod val="30000"/>
                  <a:lumOff val="70000"/>
                </a:schemeClr>
              </a:gs>
            </a:gsLst>
            <a:lin ang="5400000" scaled="1"/>
          </a:gradFill>
        </a:ln>
        <a:scene3d>
          <a:camera prst="orthographicFront"/>
          <a:lightRig rig="threePt" dir="t"/>
        </a:scene3d>
        <a:sp3d>
          <a:bevelT/>
        </a:sp3d>
      </xdr:spPr>
      <xdr:style>
        <a:lnRef idx="0">
          <a:scrgbClr r="0" g="0" b="0"/>
        </a:lnRef>
        <a:fillRef idx="0">
          <a:scrgbClr r="0" g="0" b="0"/>
        </a:fillRef>
        <a:effectRef idx="0">
          <a:scrgbClr r="0" g="0" b="0"/>
        </a:effectRef>
        <a:fontRef idx="minor">
          <a:schemeClr val="lt1"/>
        </a:fontRef>
      </xdr:style>
      <xdr:txBody>
        <a:bodyPr vertOverflow="clip" horzOverflow="clip" rtlCol="0" anchor="ctr"/>
        <a:lstStyle/>
        <a:p>
          <a:pPr algn="ctr"/>
          <a:r>
            <a:rPr lang="pt-BR" sz="900" b="1"/>
            <a:t>Dados cadastrais</a:t>
          </a:r>
        </a:p>
      </xdr:txBody>
    </xdr:sp>
    <xdr:clientData/>
  </xdr:twoCellAnchor>
  <xdr:twoCellAnchor>
    <xdr:from>
      <xdr:col>3</xdr:col>
      <xdr:colOff>58588</xdr:colOff>
      <xdr:row>1</xdr:row>
      <xdr:rowOff>98426</xdr:rowOff>
    </xdr:from>
    <xdr:to>
      <xdr:col>9</xdr:col>
      <xdr:colOff>514350</xdr:colOff>
      <xdr:row>4</xdr:row>
      <xdr:rowOff>28575</xdr:rowOff>
    </xdr:to>
    <xdr:sp macro="" textlink="">
      <xdr:nvSpPr>
        <xdr:cNvPr id="8" name="Retângulo: Cantos Diagonais Recortados 6">
          <a:extLst>
            <a:ext uri="{FF2B5EF4-FFF2-40B4-BE49-F238E27FC236}">
              <a16:creationId xmlns:a16="http://schemas.microsoft.com/office/drawing/2014/main" id="{AC058AC7-A960-4EE0-B920-0DFD4E106967}"/>
            </a:ext>
          </a:extLst>
        </xdr:cNvPr>
        <xdr:cNvSpPr>
          <a:spLocks/>
        </xdr:cNvSpPr>
      </xdr:nvSpPr>
      <xdr:spPr bwMode="auto">
        <a:xfrm>
          <a:off x="1220638" y="212726"/>
          <a:ext cx="4113362" cy="711199"/>
        </a:xfrm>
        <a:custGeom>
          <a:avLst/>
          <a:gdLst>
            <a:gd name="T0" fmla="*/ 0 w 5214902"/>
            <a:gd name="T1" fmla="*/ 0 h 1177925"/>
            <a:gd name="T2" fmla="*/ 5018577 w 5214902"/>
            <a:gd name="T3" fmla="*/ 0 h 1177925"/>
            <a:gd name="T4" fmla="*/ 5214902 w 5214902"/>
            <a:gd name="T5" fmla="*/ 196325 h 1177925"/>
            <a:gd name="T6" fmla="*/ 5214902 w 5214902"/>
            <a:gd name="T7" fmla="*/ 1177925 h 1177925"/>
            <a:gd name="T8" fmla="*/ 5214902 w 5214902"/>
            <a:gd name="T9" fmla="*/ 1177925 h 1177925"/>
            <a:gd name="T10" fmla="*/ 196325 w 5214902"/>
            <a:gd name="T11" fmla="*/ 1177925 h 1177925"/>
            <a:gd name="T12" fmla="*/ 0 w 5214902"/>
            <a:gd name="T13" fmla="*/ 981600 h 1177925"/>
            <a:gd name="T14" fmla="*/ 0 w 5214902"/>
            <a:gd name="T15" fmla="*/ 0 h 1177925"/>
            <a:gd name="T16" fmla="*/ 0 60000 65536"/>
            <a:gd name="T17" fmla="*/ 0 60000 65536"/>
            <a:gd name="T18" fmla="*/ 0 60000 65536"/>
            <a:gd name="T19" fmla="*/ 0 60000 65536"/>
            <a:gd name="T20" fmla="*/ 0 60000 65536"/>
            <a:gd name="T21" fmla="*/ 0 60000 65536"/>
            <a:gd name="T22" fmla="*/ 0 60000 65536"/>
            <a:gd name="T23" fmla="*/ 0 60000 65536"/>
            <a:gd name="T24" fmla="*/ 0 w 5214902"/>
            <a:gd name="T25" fmla="*/ 0 h 1177925"/>
            <a:gd name="T26" fmla="*/ 5214902 w 5214902"/>
            <a:gd name="T27" fmla="*/ 1177925 h 1177925"/>
          </a:gdLst>
          <a:ahLst/>
          <a:cxnLst>
            <a:cxn ang="T16">
              <a:pos x="T0" y="T1"/>
            </a:cxn>
            <a:cxn ang="T17">
              <a:pos x="T2" y="T3"/>
            </a:cxn>
            <a:cxn ang="T18">
              <a:pos x="T4" y="T5"/>
            </a:cxn>
            <a:cxn ang="T19">
              <a:pos x="T6" y="T7"/>
            </a:cxn>
            <a:cxn ang="T20">
              <a:pos x="T8" y="T9"/>
            </a:cxn>
            <a:cxn ang="T21">
              <a:pos x="T10" y="T11"/>
            </a:cxn>
            <a:cxn ang="T22">
              <a:pos x="T12" y="T13"/>
            </a:cxn>
            <a:cxn ang="T23">
              <a:pos x="T14" y="T15"/>
            </a:cxn>
          </a:cxnLst>
          <a:rect l="T24" t="T25" r="T26" b="T27"/>
          <a:pathLst>
            <a:path w="5214902" h="1177925">
              <a:moveTo>
                <a:pt x="0" y="0"/>
              </a:moveTo>
              <a:lnTo>
                <a:pt x="5018577" y="0"/>
              </a:lnTo>
              <a:lnTo>
                <a:pt x="5214902" y="196325"/>
              </a:lnTo>
              <a:lnTo>
                <a:pt x="5214902" y="1177925"/>
              </a:lnTo>
              <a:lnTo>
                <a:pt x="196325" y="1177925"/>
              </a:lnTo>
              <a:lnTo>
                <a:pt x="0" y="981600"/>
              </a:lnTo>
              <a:lnTo>
                <a:pt x="0" y="0"/>
              </a:lnTo>
              <a:close/>
            </a:path>
          </a:pathLst>
        </a:custGeom>
        <a:solidFill>
          <a:srgbClr val="43494E"/>
        </a:solidFill>
        <a:ln>
          <a:noFill/>
        </a:ln>
      </xdr:spPr>
      <xdr:txBody>
        <a:bodyPr rot="0" vert="horz" wrap="square" lIns="91440" tIns="45720" rIns="91440" bIns="45720" anchor="ctr" anchorCtr="0" upright="1">
          <a:noAutofit/>
        </a:bodyPr>
        <a:lstStyle/>
        <a:p>
          <a:pPr>
            <a:lnSpc>
              <a:spcPct val="107000"/>
            </a:lnSpc>
            <a:spcAft>
              <a:spcPts val="800"/>
            </a:spcAft>
          </a:pPr>
          <a:r>
            <a:rPr lang="pt-BR" sz="1400" b="1">
              <a:solidFill>
                <a:srgbClr val="FFFFFF"/>
              </a:solidFill>
              <a:effectLst/>
              <a:latin typeface="Calibri" panose="020F0502020204030204" pitchFamily="34" charset="0"/>
              <a:ea typeface="Calibri" panose="020F0502020204030204" pitchFamily="34" charset="0"/>
              <a:cs typeface="Times New Roman" panose="02020603050405020304" pitchFamily="18" charset="0"/>
            </a:rPr>
            <a:t>TRIBUNAL DE JUSTIÇA DE SÃO PAULO</a:t>
          </a:r>
          <a:endParaRPr lang="pt-BR" sz="1000">
            <a:effectLst/>
            <a:latin typeface="Calibri" panose="020F0502020204030204" pitchFamily="34" charset="0"/>
            <a:ea typeface="Calibri" panose="020F0502020204030204" pitchFamily="34" charset="0"/>
            <a:cs typeface="Times New Roman" panose="02020603050405020304" pitchFamily="18" charset="0"/>
          </a:endParaRPr>
        </a:p>
        <a:p>
          <a:pPr>
            <a:lnSpc>
              <a:spcPct val="107000"/>
            </a:lnSpc>
            <a:spcAft>
              <a:spcPts val="800"/>
            </a:spcAft>
          </a:pPr>
          <a:r>
            <a:rPr lang="pt-BR" sz="1400">
              <a:solidFill>
                <a:srgbClr val="FFFFFF"/>
              </a:solidFill>
              <a:effectLst/>
              <a:latin typeface="Calibri" panose="020F0502020204030204" pitchFamily="34" charset="0"/>
              <a:ea typeface="Calibri" panose="020F0502020204030204" pitchFamily="34" charset="0"/>
              <a:cs typeface="Times New Roman" panose="02020603050405020304" pitchFamily="18" charset="0"/>
            </a:rPr>
            <a:t>Secretaria de Administração e Abastecimento</a:t>
          </a:r>
          <a:endParaRPr lang="pt-BR" sz="10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114299</xdr:colOff>
      <xdr:row>1</xdr:row>
      <xdr:rowOff>95251</xdr:rowOff>
    </xdr:from>
    <xdr:to>
      <xdr:col>3</xdr:col>
      <xdr:colOff>57150</xdr:colOff>
      <xdr:row>4</xdr:row>
      <xdr:rowOff>19051</xdr:rowOff>
    </xdr:to>
    <xdr:grpSp>
      <xdr:nvGrpSpPr>
        <xdr:cNvPr id="9" name="Agrupar 8">
          <a:extLst>
            <a:ext uri="{FF2B5EF4-FFF2-40B4-BE49-F238E27FC236}">
              <a16:creationId xmlns:a16="http://schemas.microsoft.com/office/drawing/2014/main" id="{C0061C4C-0F2D-4CCC-ACFB-935999C32040}"/>
            </a:ext>
          </a:extLst>
        </xdr:cNvPr>
        <xdr:cNvGrpSpPr>
          <a:grpSpLocks/>
        </xdr:cNvGrpSpPr>
      </xdr:nvGrpSpPr>
      <xdr:grpSpPr bwMode="auto">
        <a:xfrm>
          <a:off x="250370" y="211884"/>
          <a:ext cx="973107" cy="701351"/>
          <a:chOff x="0" y="0"/>
          <a:chExt cx="11779" cy="11779"/>
        </a:xfrm>
      </xdr:grpSpPr>
      <xdr:sp macro="" textlink="">
        <xdr:nvSpPr>
          <xdr:cNvPr id="10" name="Retângulo: Único Canto Recortado 5">
            <a:extLst>
              <a:ext uri="{FF2B5EF4-FFF2-40B4-BE49-F238E27FC236}">
                <a16:creationId xmlns:a16="http://schemas.microsoft.com/office/drawing/2014/main" id="{C9A9F273-776A-4DAA-F44A-F320C86D663A}"/>
              </a:ext>
            </a:extLst>
          </xdr:cNvPr>
          <xdr:cNvSpPr>
            <a:spLocks/>
          </xdr:cNvSpPr>
        </xdr:nvSpPr>
        <xdr:spPr bwMode="auto">
          <a:xfrm rot="5400000">
            <a:off x="0" y="0"/>
            <a:ext cx="11779" cy="11779"/>
          </a:xfrm>
          <a:custGeom>
            <a:avLst/>
            <a:gdLst>
              <a:gd name="T0" fmla="*/ 0 w 1177925"/>
              <a:gd name="T1" fmla="*/ 0 h 1177925"/>
              <a:gd name="T2" fmla="*/ 981600 w 1177925"/>
              <a:gd name="T3" fmla="*/ 0 h 1177925"/>
              <a:gd name="T4" fmla="*/ 1177925 w 1177925"/>
              <a:gd name="T5" fmla="*/ 196325 h 1177925"/>
              <a:gd name="T6" fmla="*/ 1177925 w 1177925"/>
              <a:gd name="T7" fmla="*/ 1177925 h 1177925"/>
              <a:gd name="T8" fmla="*/ 0 w 1177925"/>
              <a:gd name="T9" fmla="*/ 1177925 h 1177925"/>
              <a:gd name="T10" fmla="*/ 0 w 1177925"/>
              <a:gd name="T11" fmla="*/ 0 h 1177925"/>
              <a:gd name="T12" fmla="*/ 0 60000 65536"/>
              <a:gd name="T13" fmla="*/ 0 60000 65536"/>
              <a:gd name="T14" fmla="*/ 0 60000 65536"/>
              <a:gd name="T15" fmla="*/ 0 60000 65536"/>
              <a:gd name="T16" fmla="*/ 0 60000 65536"/>
              <a:gd name="T17" fmla="*/ 0 60000 65536"/>
              <a:gd name="T18" fmla="*/ 0 w 1177925"/>
              <a:gd name="T19" fmla="*/ 0 h 1177925"/>
              <a:gd name="T20" fmla="*/ 1177925 w 1177925"/>
              <a:gd name="T21" fmla="*/ 1177925 h 1177925"/>
            </a:gdLst>
            <a:ahLst/>
            <a:cxnLst>
              <a:cxn ang="T12">
                <a:pos x="T0" y="T1"/>
              </a:cxn>
              <a:cxn ang="T13">
                <a:pos x="T2" y="T3"/>
              </a:cxn>
              <a:cxn ang="T14">
                <a:pos x="T4" y="T5"/>
              </a:cxn>
              <a:cxn ang="T15">
                <a:pos x="T6" y="T7"/>
              </a:cxn>
              <a:cxn ang="T16">
                <a:pos x="T8" y="T9"/>
              </a:cxn>
              <a:cxn ang="T17">
                <a:pos x="T10" y="T11"/>
              </a:cxn>
            </a:cxnLst>
            <a:rect l="T18" t="T19" r="T20" b="T21"/>
            <a:pathLst>
              <a:path w="1177925" h="1177925">
                <a:moveTo>
                  <a:pt x="0" y="0"/>
                </a:moveTo>
                <a:lnTo>
                  <a:pt x="981600" y="0"/>
                </a:lnTo>
                <a:lnTo>
                  <a:pt x="1177925" y="196325"/>
                </a:lnTo>
                <a:lnTo>
                  <a:pt x="1177925" y="1177925"/>
                </a:lnTo>
                <a:lnTo>
                  <a:pt x="0" y="1177925"/>
                </a:lnTo>
                <a:lnTo>
                  <a:pt x="0" y="0"/>
                </a:lnTo>
                <a:close/>
              </a:path>
            </a:pathLst>
          </a:custGeom>
          <a:solidFill>
            <a:srgbClr val="DA5914"/>
          </a:solidFill>
          <a:ln>
            <a:noFill/>
          </a:ln>
        </xdr:spPr>
        <xdr:txBody>
          <a:bodyPr rot="0" vert="horz" wrap="square" lIns="91440" tIns="45720" rIns="91440" bIns="45720" anchor="ctr" anchorCtr="0" upright="1">
            <a:noAutofit/>
          </a:bodyPr>
          <a:lstStyle/>
          <a:p>
            <a:pPr algn="ctr">
              <a:lnSpc>
                <a:spcPct val="107000"/>
              </a:lnSpc>
              <a:spcAft>
                <a:spcPts val="800"/>
              </a:spcAft>
            </a:pPr>
            <a:r>
              <a:rPr lang="pt-BR" sz="1800" b="1">
                <a:effectLst/>
                <a:latin typeface="Montserrat" panose="020F0502020204030204" pitchFamily="2" charset="0"/>
                <a:ea typeface="Calibri" panose="020F0502020204030204" pitchFamily="34" charset="0"/>
                <a:cs typeface="Times New Roman" panose="02020603050405020304" pitchFamily="18" charset="0"/>
              </a:rPr>
              <a:t> </a:t>
            </a:r>
            <a:endParaRPr lang="pt-BR" sz="1100">
              <a:effectLst/>
              <a:latin typeface="Calibri" panose="020F0502020204030204" pitchFamily="34" charset="0"/>
              <a:ea typeface="Calibri" panose="020F0502020204030204" pitchFamily="34" charset="0"/>
              <a:cs typeface="Times New Roman" panose="02020603050405020304" pitchFamily="18" charset="0"/>
            </a:endParaRPr>
          </a:p>
        </xdr:txBody>
      </xdr:sp>
      <xdr:sp macro="" textlink="">
        <xdr:nvSpPr>
          <xdr:cNvPr id="11" name="Retângulo: Único Canto Recortado 5">
            <a:extLst>
              <a:ext uri="{FF2B5EF4-FFF2-40B4-BE49-F238E27FC236}">
                <a16:creationId xmlns:a16="http://schemas.microsoft.com/office/drawing/2014/main" id="{C80E2F27-813F-A58B-EFB4-A837D4C4BCF6}"/>
              </a:ext>
            </a:extLst>
          </xdr:cNvPr>
          <xdr:cNvSpPr>
            <a:spLocks/>
          </xdr:cNvSpPr>
        </xdr:nvSpPr>
        <xdr:spPr bwMode="auto">
          <a:xfrm>
            <a:off x="87" y="2549"/>
            <a:ext cx="11367" cy="6594"/>
          </a:xfrm>
          <a:custGeom>
            <a:avLst/>
            <a:gdLst>
              <a:gd name="T0" fmla="*/ 0 w 1136673"/>
              <a:gd name="T1" fmla="*/ 0 h 659423"/>
              <a:gd name="T2" fmla="*/ 1026767 w 1136673"/>
              <a:gd name="T3" fmla="*/ 0 h 659423"/>
              <a:gd name="T4" fmla="*/ 1136673 w 1136673"/>
              <a:gd name="T5" fmla="*/ 109906 h 659423"/>
              <a:gd name="T6" fmla="*/ 1136673 w 1136673"/>
              <a:gd name="T7" fmla="*/ 659423 h 659423"/>
              <a:gd name="T8" fmla="*/ 0 w 1136673"/>
              <a:gd name="T9" fmla="*/ 659423 h 659423"/>
              <a:gd name="T10" fmla="*/ 0 w 1136673"/>
              <a:gd name="T11" fmla="*/ 0 h 659423"/>
              <a:gd name="T12" fmla="*/ 0 60000 65536"/>
              <a:gd name="T13" fmla="*/ 0 60000 65536"/>
              <a:gd name="T14" fmla="*/ 0 60000 65536"/>
              <a:gd name="T15" fmla="*/ 0 60000 65536"/>
              <a:gd name="T16" fmla="*/ 0 60000 65536"/>
              <a:gd name="T17" fmla="*/ 0 60000 65536"/>
              <a:gd name="T18" fmla="*/ 0 w 1136673"/>
              <a:gd name="T19" fmla="*/ 0 h 659423"/>
              <a:gd name="T20" fmla="*/ 1136673 w 1136673"/>
              <a:gd name="T21" fmla="*/ 659423 h 659423"/>
            </a:gdLst>
            <a:ahLst/>
            <a:cxnLst>
              <a:cxn ang="T12">
                <a:pos x="T0" y="T1"/>
              </a:cxn>
              <a:cxn ang="T13">
                <a:pos x="T2" y="T3"/>
              </a:cxn>
              <a:cxn ang="T14">
                <a:pos x="T4" y="T5"/>
              </a:cxn>
              <a:cxn ang="T15">
                <a:pos x="T6" y="T7"/>
              </a:cxn>
              <a:cxn ang="T16">
                <a:pos x="T8" y="T9"/>
              </a:cxn>
              <a:cxn ang="T17">
                <a:pos x="T10" y="T11"/>
              </a:cxn>
            </a:cxnLst>
            <a:rect l="T18" t="T19" r="T20" b="T21"/>
            <a:pathLst>
              <a:path w="1136673" h="659423">
                <a:moveTo>
                  <a:pt x="0" y="0"/>
                </a:moveTo>
                <a:lnTo>
                  <a:pt x="1026767" y="0"/>
                </a:lnTo>
                <a:lnTo>
                  <a:pt x="1136673" y="109906"/>
                </a:lnTo>
                <a:lnTo>
                  <a:pt x="1136673" y="659423"/>
                </a:lnTo>
                <a:lnTo>
                  <a:pt x="0" y="659423"/>
                </a:lnTo>
                <a:lnTo>
                  <a:pt x="0" y="0"/>
                </a:lnTo>
                <a:close/>
              </a:path>
            </a:pathLst>
          </a:custGeom>
          <a:solidFill>
            <a:srgbClr val="DA5914"/>
          </a:solidFill>
          <a:ln>
            <a:noFill/>
          </a:ln>
        </xdr:spPr>
        <xdr:txBody>
          <a:bodyPr rot="0" vert="horz" wrap="square" lIns="91440" tIns="45720" rIns="91440" bIns="45720" anchor="ctr" anchorCtr="0" upright="1">
            <a:noAutofit/>
          </a:bodyPr>
          <a:lstStyle/>
          <a:p>
            <a:pPr algn="ctr">
              <a:lnSpc>
                <a:spcPct val="107000"/>
              </a:lnSpc>
              <a:spcAft>
                <a:spcPts val="800"/>
              </a:spcAft>
            </a:pPr>
            <a:r>
              <a:rPr lang="pt-BR" sz="1800" b="1">
                <a:effectLst/>
                <a:latin typeface="Montserrat" panose="020F0502020204030204" pitchFamily="2" charset="0"/>
                <a:ea typeface="Calibri" panose="020F0502020204030204" pitchFamily="34" charset="0"/>
                <a:cs typeface="Times New Roman" panose="02020603050405020304" pitchFamily="18" charset="0"/>
              </a:rPr>
              <a:t>SAAB</a:t>
            </a:r>
            <a:endParaRPr lang="pt-BR" sz="1000">
              <a:effectLst/>
              <a:latin typeface="Calibri" panose="020F0502020204030204" pitchFamily="34" charset="0"/>
              <a:ea typeface="Calibri" panose="020F0502020204030204" pitchFamily="34" charset="0"/>
              <a:cs typeface="Times New Roman" panose="02020603050405020304" pitchFamily="18" charset="0"/>
            </a:endParaRPr>
          </a:p>
        </xdr:txBody>
      </xdr:sp>
    </xdr:grpSp>
    <xdr:clientData/>
  </xdr:twoCellAnchor>
  <xdr:twoCellAnchor>
    <xdr:from>
      <xdr:col>3</xdr:col>
      <xdr:colOff>200025</xdr:colOff>
      <xdr:row>4</xdr:row>
      <xdr:rowOff>24251</xdr:rowOff>
    </xdr:from>
    <xdr:to>
      <xdr:col>9</xdr:col>
      <xdr:colOff>514350</xdr:colOff>
      <xdr:row>5</xdr:row>
      <xdr:rowOff>180975</xdr:rowOff>
    </xdr:to>
    <xdr:sp macro="" textlink="">
      <xdr:nvSpPr>
        <xdr:cNvPr id="12" name="Retângulo: Cantos Superiores Recortados 9">
          <a:extLst>
            <a:ext uri="{FF2B5EF4-FFF2-40B4-BE49-F238E27FC236}">
              <a16:creationId xmlns:a16="http://schemas.microsoft.com/office/drawing/2014/main" id="{ED9F888A-CE8D-4393-A833-0947DA518541}"/>
            </a:ext>
          </a:extLst>
        </xdr:cNvPr>
        <xdr:cNvSpPr>
          <a:spLocks/>
        </xdr:cNvSpPr>
      </xdr:nvSpPr>
      <xdr:spPr bwMode="auto">
        <a:xfrm flipV="1">
          <a:off x="1362075" y="919601"/>
          <a:ext cx="3971925" cy="347224"/>
        </a:xfrm>
        <a:custGeom>
          <a:avLst/>
          <a:gdLst>
            <a:gd name="T0" fmla="*/ 2179 w 5034845"/>
            <a:gd name="T1" fmla="*/ 0 h 1307465"/>
            <a:gd name="T2" fmla="*/ 48169 w 5034845"/>
            <a:gd name="T3" fmla="*/ 0 h 1307465"/>
            <a:gd name="T4" fmla="*/ 50348 w 5034845"/>
            <a:gd name="T5" fmla="*/ 2179 h 1307465"/>
            <a:gd name="T6" fmla="*/ 50348 w 5034845"/>
            <a:gd name="T7" fmla="*/ 13074 h 1307465"/>
            <a:gd name="T8" fmla="*/ 50348 w 5034845"/>
            <a:gd name="T9" fmla="*/ 13074 h 1307465"/>
            <a:gd name="T10" fmla="*/ 0 w 5034845"/>
            <a:gd name="T11" fmla="*/ 13074 h 1307465"/>
            <a:gd name="T12" fmla="*/ 0 w 5034845"/>
            <a:gd name="T13" fmla="*/ 13074 h 1307465"/>
            <a:gd name="T14" fmla="*/ 0 w 5034845"/>
            <a:gd name="T15" fmla="*/ 2179 h 1307465"/>
            <a:gd name="T16" fmla="*/ 2179 w 5034845"/>
            <a:gd name="T17" fmla="*/ 0 h 1307465"/>
            <a:gd name="T18" fmla="*/ 0 60000 65536"/>
            <a:gd name="T19" fmla="*/ 0 60000 65536"/>
            <a:gd name="T20" fmla="*/ 0 60000 65536"/>
            <a:gd name="T21" fmla="*/ 0 60000 65536"/>
            <a:gd name="T22" fmla="*/ 0 60000 65536"/>
            <a:gd name="T23" fmla="*/ 0 60000 65536"/>
            <a:gd name="T24" fmla="*/ 0 60000 65536"/>
            <a:gd name="T25" fmla="*/ 0 60000 65536"/>
            <a:gd name="T26" fmla="*/ 0 60000 65536"/>
            <a:gd name="T27" fmla="*/ 0 w 5034845"/>
            <a:gd name="T28" fmla="*/ 0 h 1307465"/>
            <a:gd name="T29" fmla="*/ 5034845 w 5034845"/>
            <a:gd name="T30" fmla="*/ 1307465 h 1307465"/>
          </a:gdLst>
          <a:ahLst/>
          <a:cxnLst>
            <a:cxn ang="T18">
              <a:pos x="T0" y="T1"/>
            </a:cxn>
            <a:cxn ang="T19">
              <a:pos x="T2" y="T3"/>
            </a:cxn>
            <a:cxn ang="T20">
              <a:pos x="T4" y="T5"/>
            </a:cxn>
            <a:cxn ang="T21">
              <a:pos x="T6" y="T7"/>
            </a:cxn>
            <a:cxn ang="T22">
              <a:pos x="T8" y="T9"/>
            </a:cxn>
            <a:cxn ang="T23">
              <a:pos x="T10" y="T11"/>
            </a:cxn>
            <a:cxn ang="T24">
              <a:pos x="T12" y="T13"/>
            </a:cxn>
            <a:cxn ang="T25">
              <a:pos x="T14" y="T15"/>
            </a:cxn>
            <a:cxn ang="T26">
              <a:pos x="T16" y="T17"/>
            </a:cxn>
          </a:cxnLst>
          <a:rect l="T27" t="T28" r="T29" b="T30"/>
          <a:pathLst>
            <a:path w="5034845" h="1307465">
              <a:moveTo>
                <a:pt x="217915" y="0"/>
              </a:moveTo>
              <a:lnTo>
                <a:pt x="4816930" y="0"/>
              </a:lnTo>
              <a:lnTo>
                <a:pt x="5034845" y="217915"/>
              </a:lnTo>
              <a:lnTo>
                <a:pt x="5034845" y="1307465"/>
              </a:lnTo>
              <a:lnTo>
                <a:pt x="0" y="1307465"/>
              </a:lnTo>
              <a:lnTo>
                <a:pt x="0" y="217915"/>
              </a:lnTo>
              <a:lnTo>
                <a:pt x="217915" y="0"/>
              </a:lnTo>
              <a:close/>
            </a:path>
          </a:pathLst>
        </a:custGeom>
        <a:solidFill>
          <a:schemeClr val="bg1">
            <a:lumMod val="85000"/>
          </a:schemeClr>
        </a:solidFill>
        <a:ln>
          <a:noFill/>
        </a:ln>
      </xdr:spPr>
      <xdr:txBody>
        <a:bodyPr rot="0" vert="horz" wrap="square" lIns="91440" tIns="45720" rIns="91440" bIns="45720" anchor="ctr" anchorCtr="0" upright="1">
          <a:noAutofit/>
        </a:bodyPr>
        <a:lstStyle/>
        <a:p>
          <a:pPr>
            <a:lnSpc>
              <a:spcPct val="115000"/>
            </a:lnSpc>
            <a:spcBef>
              <a:spcPts val="1200"/>
            </a:spcBef>
            <a:spcAft>
              <a:spcPts val="1200"/>
            </a:spcAft>
            <a:tabLst>
              <a:tab pos="3060700" algn="l"/>
            </a:tabLst>
          </a:pPr>
          <a:r>
            <a:rPr lang="pt-BR" sz="1600" b="1">
              <a:solidFill>
                <a:srgbClr val="262626"/>
              </a:solidFill>
              <a:effectLst/>
              <a:latin typeface="Calibri" panose="020F0502020204030204" pitchFamily="34" charset="0"/>
              <a:ea typeface="Calibri" panose="020F0502020204030204" pitchFamily="34" charset="0"/>
              <a:cs typeface="Calibri" panose="020F0502020204030204" pitchFamily="34" charset="0"/>
            </a:rPr>
            <a:t> </a:t>
          </a:r>
          <a:endParaRPr lang="pt-BR" sz="1100">
            <a:effectLst/>
            <a:latin typeface="Calibri" panose="020F0502020204030204" pitchFamily="34" charset="0"/>
            <a:ea typeface="Calibri" panose="020F0502020204030204" pitchFamily="34" charset="0"/>
            <a:cs typeface="Times New Roman" panose="02020603050405020304" pitchFamily="18" charset="0"/>
          </a:endParaRPr>
        </a:p>
        <a:p>
          <a:pPr algn="ctr">
            <a:lnSpc>
              <a:spcPct val="107000"/>
            </a:lnSpc>
            <a:spcAft>
              <a:spcPts val="800"/>
            </a:spcAft>
          </a:pPr>
          <a:r>
            <a:rPr lang="pt-BR" sz="1100">
              <a:effectLst/>
              <a:latin typeface="Calibri" panose="020F0502020204030204" pitchFamily="34" charset="0"/>
              <a:ea typeface="Calibri" panose="020F0502020204030204" pitchFamily="34" charset="0"/>
              <a:cs typeface="Times New Roman" panose="02020603050405020304" pitchFamily="18" charset="0"/>
            </a:rPr>
            <a:t> </a:t>
          </a:r>
        </a:p>
      </xdr:txBody>
    </xdr:sp>
    <xdr:clientData/>
  </xdr:twoCellAnchor>
  <xdr:twoCellAnchor>
    <xdr:from>
      <xdr:col>3</xdr:col>
      <xdr:colOff>448270</xdr:colOff>
      <xdr:row>4</xdr:row>
      <xdr:rowOff>57150</xdr:rowOff>
    </xdr:from>
    <xdr:to>
      <xdr:col>9</xdr:col>
      <xdr:colOff>409575</xdr:colOff>
      <xdr:row>5</xdr:row>
      <xdr:rowOff>133349</xdr:rowOff>
    </xdr:to>
    <xdr:sp macro="" textlink="">
      <xdr:nvSpPr>
        <xdr:cNvPr id="13" name="Retângulo: Cantos Superiores Recortados 9">
          <a:extLst>
            <a:ext uri="{FF2B5EF4-FFF2-40B4-BE49-F238E27FC236}">
              <a16:creationId xmlns:a16="http://schemas.microsoft.com/office/drawing/2014/main" id="{60B2C771-882B-4358-A85C-53DC48E0CBB4}"/>
            </a:ext>
          </a:extLst>
        </xdr:cNvPr>
        <xdr:cNvSpPr>
          <a:spLocks/>
        </xdr:cNvSpPr>
      </xdr:nvSpPr>
      <xdr:spPr bwMode="auto">
        <a:xfrm>
          <a:off x="1610320" y="952500"/>
          <a:ext cx="3618905" cy="266699"/>
        </a:xfrm>
        <a:custGeom>
          <a:avLst/>
          <a:gdLst>
            <a:gd name="T0" fmla="*/ 3033 w 4538134"/>
            <a:gd name="T1" fmla="*/ 0 h 1819910"/>
            <a:gd name="T2" fmla="*/ 42349 w 4538134"/>
            <a:gd name="T3" fmla="*/ 0 h 1819910"/>
            <a:gd name="T4" fmla="*/ 45382 w 4538134"/>
            <a:gd name="T5" fmla="*/ 3033 h 1819910"/>
            <a:gd name="T6" fmla="*/ 45382 w 4538134"/>
            <a:gd name="T7" fmla="*/ 18198 h 1819910"/>
            <a:gd name="T8" fmla="*/ 45382 w 4538134"/>
            <a:gd name="T9" fmla="*/ 18198 h 1819910"/>
            <a:gd name="T10" fmla="*/ 0 w 4538134"/>
            <a:gd name="T11" fmla="*/ 18198 h 1819910"/>
            <a:gd name="T12" fmla="*/ 0 w 4538134"/>
            <a:gd name="T13" fmla="*/ 18198 h 1819910"/>
            <a:gd name="T14" fmla="*/ 0 w 4538134"/>
            <a:gd name="T15" fmla="*/ 3033 h 1819910"/>
            <a:gd name="T16" fmla="*/ 3033 w 4538134"/>
            <a:gd name="T17" fmla="*/ 0 h 1819910"/>
            <a:gd name="T18" fmla="*/ 0 60000 65536"/>
            <a:gd name="T19" fmla="*/ 0 60000 65536"/>
            <a:gd name="T20" fmla="*/ 0 60000 65536"/>
            <a:gd name="T21" fmla="*/ 0 60000 65536"/>
            <a:gd name="T22" fmla="*/ 0 60000 65536"/>
            <a:gd name="T23" fmla="*/ 0 60000 65536"/>
            <a:gd name="T24" fmla="*/ 0 60000 65536"/>
            <a:gd name="T25" fmla="*/ 0 60000 65536"/>
            <a:gd name="T26" fmla="*/ 0 60000 65536"/>
            <a:gd name="T27" fmla="*/ 0 w 4538134"/>
            <a:gd name="T28" fmla="*/ 0 h 1819910"/>
            <a:gd name="T29" fmla="*/ 4538134 w 4538134"/>
            <a:gd name="T30" fmla="*/ 1819910 h 1819910"/>
          </a:gdLst>
          <a:ahLst/>
          <a:cxnLst>
            <a:cxn ang="T18">
              <a:pos x="T0" y="T1"/>
            </a:cxn>
            <a:cxn ang="T19">
              <a:pos x="T2" y="T3"/>
            </a:cxn>
            <a:cxn ang="T20">
              <a:pos x="T4" y="T5"/>
            </a:cxn>
            <a:cxn ang="T21">
              <a:pos x="T6" y="T7"/>
            </a:cxn>
            <a:cxn ang="T22">
              <a:pos x="T8" y="T9"/>
            </a:cxn>
            <a:cxn ang="T23">
              <a:pos x="T10" y="T11"/>
            </a:cxn>
            <a:cxn ang="T24">
              <a:pos x="T12" y="T13"/>
            </a:cxn>
            <a:cxn ang="T25">
              <a:pos x="T14" y="T15"/>
            </a:cxn>
            <a:cxn ang="T26">
              <a:pos x="T16" y="T17"/>
            </a:cxn>
          </a:cxnLst>
          <a:rect l="T27" t="T28" r="T29" b="T30"/>
          <a:pathLst>
            <a:path w="4538134" h="1819910">
              <a:moveTo>
                <a:pt x="303324" y="0"/>
              </a:moveTo>
              <a:lnTo>
                <a:pt x="4234810" y="0"/>
              </a:lnTo>
              <a:lnTo>
                <a:pt x="4538134" y="303324"/>
              </a:lnTo>
              <a:lnTo>
                <a:pt x="4538134" y="1819910"/>
              </a:lnTo>
              <a:lnTo>
                <a:pt x="0" y="1819910"/>
              </a:lnTo>
              <a:lnTo>
                <a:pt x="0" y="303324"/>
              </a:lnTo>
              <a:lnTo>
                <a:pt x="303324" y="0"/>
              </a:lnTo>
              <a:close/>
            </a:path>
          </a:pathLst>
        </a:custGeom>
        <a:solidFill>
          <a:schemeClr val="bg1">
            <a:lumMod val="85000"/>
          </a:schemeClr>
        </a:solidFill>
        <a:ln>
          <a:noFill/>
        </a:ln>
      </xdr:spPr>
      <xdr:txBody>
        <a:bodyPr rot="0" vert="horz" wrap="square" lIns="91440" tIns="45720" rIns="91440" bIns="45720" anchor="ctr" anchorCtr="0" upright="1">
          <a:noAutofit/>
        </a:bodyPr>
        <a:lstStyle/>
        <a:p>
          <a:pPr>
            <a:lnSpc>
              <a:spcPct val="107000"/>
            </a:lnSpc>
            <a:spcBef>
              <a:spcPts val="1200"/>
            </a:spcBef>
            <a:spcAft>
              <a:spcPts val="1200"/>
            </a:spcAft>
            <a:tabLst>
              <a:tab pos="3060700" algn="l"/>
            </a:tabLst>
          </a:pPr>
          <a:r>
            <a:rPr lang="pt-BR" sz="1400" b="1">
              <a:solidFill>
                <a:srgbClr val="262626"/>
              </a:solidFill>
              <a:effectLst/>
              <a:latin typeface="Calibri" panose="020F0502020204030204" pitchFamily="34" charset="0"/>
              <a:ea typeface="Calibri" panose="020F0502020204030204" pitchFamily="34" charset="0"/>
              <a:cs typeface="Calibri" panose="020F0502020204030204" pitchFamily="34" charset="0"/>
            </a:rPr>
            <a:t>ESTUDO TÉCNICO DE COMPOSIÇÃO DE CUSTO </a:t>
          </a:r>
          <a:endParaRPr lang="pt-BR" sz="105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editAs="oneCell">
    <xdr:from>
      <xdr:col>4</xdr:col>
      <xdr:colOff>208578</xdr:colOff>
      <xdr:row>34</xdr:row>
      <xdr:rowOff>55789</xdr:rowOff>
    </xdr:from>
    <xdr:to>
      <xdr:col>6</xdr:col>
      <xdr:colOff>225488</xdr:colOff>
      <xdr:row>38</xdr:row>
      <xdr:rowOff>174172</xdr:rowOff>
    </xdr:to>
    <xdr:pic>
      <xdr:nvPicPr>
        <xdr:cNvPr id="14" name="Imagem 13">
          <a:extLst>
            <a:ext uri="{FF2B5EF4-FFF2-40B4-BE49-F238E27FC236}">
              <a16:creationId xmlns:a16="http://schemas.microsoft.com/office/drawing/2014/main" id="{1D943A8F-C8F2-4F07-9C36-B24F791E0AD5}"/>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1987226" y="7423085"/>
          <a:ext cx="1241553" cy="895934"/>
        </a:xfrm>
        <a:prstGeom prst="rect">
          <a:avLst/>
        </a:prstGeom>
        <a:noFill/>
        <a:ln>
          <a:noFill/>
        </a:ln>
      </xdr:spPr>
    </xdr:pic>
    <xdr:clientData/>
  </xdr:twoCellAnchor>
  <xdr:twoCellAnchor>
    <xdr:from>
      <xdr:col>1</xdr:col>
      <xdr:colOff>19051</xdr:colOff>
      <xdr:row>13</xdr:row>
      <xdr:rowOff>76199</xdr:rowOff>
    </xdr:from>
    <xdr:to>
      <xdr:col>9</xdr:col>
      <xdr:colOff>714375</xdr:colOff>
      <xdr:row>33</xdr:row>
      <xdr:rowOff>103188</xdr:rowOff>
    </xdr:to>
    <xdr:sp macro="" textlink="">
      <xdr:nvSpPr>
        <xdr:cNvPr id="15" name="CaixaDeTexto 14">
          <a:extLst>
            <a:ext uri="{FF2B5EF4-FFF2-40B4-BE49-F238E27FC236}">
              <a16:creationId xmlns:a16="http://schemas.microsoft.com/office/drawing/2014/main" id="{FA0F18A5-376E-48A5-8697-A586AA95425A}"/>
            </a:ext>
          </a:extLst>
        </xdr:cNvPr>
        <xdr:cNvSpPr txBox="1"/>
      </xdr:nvSpPr>
      <xdr:spPr>
        <a:xfrm>
          <a:off x="153989" y="2727324"/>
          <a:ext cx="5386386" cy="445611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pt-BR" sz="900" b="1">
              <a:latin typeface="+mn-lt"/>
            </a:rPr>
            <a:t>Instruções de Preenchimento</a:t>
          </a:r>
          <a:r>
            <a:rPr lang="pt-BR" sz="900" b="1" baseline="0">
              <a:latin typeface="+mn-lt"/>
            </a:rPr>
            <a:t>:</a:t>
          </a:r>
          <a:endParaRPr lang="pt-BR" sz="900" b="1">
            <a:latin typeface="+mn-lt"/>
          </a:endParaRPr>
        </a:p>
        <a:p>
          <a:r>
            <a:rPr lang="pt-BR" sz="900" baseline="0">
              <a:solidFill>
                <a:schemeClr val="dk1"/>
              </a:solidFill>
              <a:latin typeface="+mn-lt"/>
              <a:ea typeface="+mn-ea"/>
              <a:cs typeface="+mn-cs"/>
            </a:rPr>
            <a:t>1. Preencher somente as células das planilhas "Indicadores Financeiros" e "Uniformes e EPIs" destacadas em VERDE. </a:t>
          </a:r>
        </a:p>
        <a:p>
          <a:pPr marL="0" marR="0" lvl="0" indent="0" defTabSz="914400" eaLnBrk="1" fontAlgn="auto" latinLnBrk="0" hangingPunct="1">
            <a:lnSpc>
              <a:spcPct val="100000"/>
            </a:lnSpc>
            <a:spcBef>
              <a:spcPts val="0"/>
            </a:spcBef>
            <a:spcAft>
              <a:spcPts val="0"/>
            </a:spcAft>
            <a:buClrTx/>
            <a:buSzTx/>
            <a:buFontTx/>
            <a:buNone/>
            <a:tabLst/>
            <a:defRPr/>
          </a:pPr>
          <a:r>
            <a:rPr lang="pt-BR" sz="900" baseline="0">
              <a:solidFill>
                <a:schemeClr val="dk1"/>
              </a:solidFill>
              <a:latin typeface="+mn-lt"/>
              <a:ea typeface="+mn-ea"/>
              <a:cs typeface="+mn-cs"/>
            </a:rPr>
            <a:t>2. Os campos referentes ao ISSQN – Imposto Sobre Serviços de Qualquer Natureza são editáveis e deverão ser preenchidos/confirmados sob responsabilidade da licitante verificar a alíquota vigente de cada localidade.</a:t>
          </a:r>
        </a:p>
        <a:p>
          <a:r>
            <a:rPr lang="pt-BR" sz="900" baseline="0">
              <a:latin typeface="+mn-lt"/>
            </a:rPr>
            <a:t>3. As planilhas Relatório Custo e Cronograma Físico Financeiro são calculadas automaticamente e não deverão ser alteradas. Na planilha Resumo por Localidade poderá ser escolhido o Município, porém as demais células não deverão ser alteradas.</a:t>
          </a:r>
        </a:p>
        <a:p>
          <a:r>
            <a:rPr lang="pt-BR" sz="900" baseline="0">
              <a:latin typeface="+mn-lt"/>
            </a:rPr>
            <a:t>4.  Os percentuais de encargos sociais e trabalhistas, de contingenciamento e dos parâmetros de cálculo são fixos e não devem ser alterados.</a:t>
          </a:r>
        </a:p>
        <a:p>
          <a:r>
            <a:rPr lang="pt-BR" sz="900" baseline="0">
              <a:latin typeface="+mn-lt"/>
            </a:rPr>
            <a:t>5. Os valores deverão ser apresentados com duas casas decimais e arredondamento matemático no segundo dígito.</a:t>
          </a:r>
        </a:p>
        <a:p>
          <a:r>
            <a:rPr lang="pt-BR" sz="900" baseline="0">
              <a:latin typeface="+mn-lt"/>
            </a:rPr>
            <a:t>6. O percentual de BDI é calculado igualmente para todos os postos/serviços e de acordo com o ISS de cada município.</a:t>
          </a:r>
        </a:p>
        <a:p>
          <a:r>
            <a:rPr lang="pt-BR" sz="900">
              <a:latin typeface="+mn-lt"/>
            </a:rPr>
            <a:t>7. As propostas deverão observar, obrigatoriamente, os valores mínimos previstos no instrumento convocatório e aqueles estabelecidos na Convenção Coletiva de Trabalho em vigor, aplicável ao sindicato de enquadramento da licitante, conforme sua atividade econômica preponderante, bem como as convenções coletivas paradigmas referidas no Edital. Havendo divergência entre instrumentos coletivos aplicáveis, deverá prevalecer a condição mais benéfica ao trabalhador, vedada a supressão ou redução de direitos.</a:t>
          </a:r>
          <a:endParaRPr lang="pt-BR" sz="900" baseline="0">
            <a:latin typeface="+mn-lt"/>
          </a:endParaRPr>
        </a:p>
        <a:p>
          <a:r>
            <a:rPr lang="pt-BR" sz="900" baseline="0">
              <a:latin typeface="+mn-lt"/>
            </a:rPr>
            <a:t>8. </a:t>
          </a:r>
          <a:r>
            <a:rPr lang="pt-BR" sz="900"/>
            <a:t>O valor do vale-transporte adotado no orçamento estimativo da contratação foi de R$ 5,82  (ida e volta R$ 11,64). Contudo, o valor do vale-transporte constante no estudo técnico de composição de custos foi utilizado apenas para estimativa do preço referencial. Deste modo, o lançamento dos valores dos vales-transportes é de responsabilidade da licitante, que deverá informar o valor de cada localidade, observada a realidade operacional da empresa e dos funcionários.</a:t>
          </a:r>
          <a:endParaRPr lang="pt-BR" sz="900" baseline="0">
            <a:latin typeface="+mn-lt"/>
          </a:endParaRPr>
        </a:p>
        <a:p>
          <a:r>
            <a:rPr lang="pt-BR" sz="900"/>
            <a:t>9. Conforme o § 2º do Art.59 da Lei 14.133/2021, caso a/o Comissão de Contratação/ Pregoeiro(a) entenda que seja necessário, é facultada a solicitação de qualquer esclarecimento, justificativa, comprovação ou complementação de informação, inclusive em relação a qualquer informação apresentada na planilha de composição de custos.</a:t>
          </a:r>
          <a:endParaRPr lang="pt-BR" sz="900" baseline="0">
            <a:latin typeface="+mn-lt"/>
          </a:endParaRPr>
        </a:p>
        <a:p>
          <a:r>
            <a:rPr lang="pt-BR" sz="900" baseline="0">
              <a:latin typeface="+mn-lt"/>
            </a:rPr>
            <a:t>10.Os valores das horas eventuais e das horas extras são calculados automaticamente pela planilha a partir do preenchimento correto das células destacadas em VERDE da aba Indicadores Financeiros.</a:t>
          </a:r>
        </a:p>
        <a:p>
          <a:r>
            <a:rPr lang="pt-BR" sz="900" baseline="0">
              <a:latin typeface="+mn-lt"/>
            </a:rPr>
            <a:t>11. </a:t>
          </a:r>
          <a:r>
            <a:rPr lang="pt-BR" sz="900"/>
            <a:t>Embora seja provisionado o valor das horas conforme demonstrado na aba "Relatório de Custo", quando da utilização das horas eventuais e extras, serão considerados para pagamento os valores unitários indicados na aba "Horas adicionais",</a:t>
          </a:r>
          <a:r>
            <a:rPr lang="pt-BR" sz="900" baseline="0"/>
            <a:t> de acordo com o percentual de ISS de cada município.</a:t>
          </a:r>
          <a:endParaRPr lang="pt-BR" sz="900">
            <a:latin typeface="+mn-lt"/>
          </a:endParaRPr>
        </a:p>
      </xdr:txBody>
    </xdr:sp>
    <xdr:clientData/>
  </xdr:twoCellAnchor>
  <xdr:twoCellAnchor>
    <xdr:from>
      <xdr:col>7</xdr:col>
      <xdr:colOff>600076</xdr:colOff>
      <xdr:row>10</xdr:row>
      <xdr:rowOff>104774</xdr:rowOff>
    </xdr:from>
    <xdr:to>
      <xdr:col>9</xdr:col>
      <xdr:colOff>485776</xdr:colOff>
      <xdr:row>13</xdr:row>
      <xdr:rowOff>19049</xdr:rowOff>
    </xdr:to>
    <xdr:sp macro="" textlink="">
      <xdr:nvSpPr>
        <xdr:cNvPr id="16" name="Retângulo: Cantos Arredondados 15">
          <a:hlinkClick xmlns:r="http://schemas.openxmlformats.org/officeDocument/2006/relationships" r:id="rId8"/>
          <a:extLst>
            <a:ext uri="{FF2B5EF4-FFF2-40B4-BE49-F238E27FC236}">
              <a16:creationId xmlns:a16="http://schemas.microsoft.com/office/drawing/2014/main" id="{36B6AB4D-3718-44BC-8741-76B29FB9569E}"/>
            </a:ext>
          </a:extLst>
        </xdr:cNvPr>
        <xdr:cNvSpPr/>
      </xdr:nvSpPr>
      <xdr:spPr>
        <a:xfrm>
          <a:off x="4200526" y="2190749"/>
          <a:ext cx="1104900" cy="485775"/>
        </a:xfrm>
        <a:prstGeom prst="roundRect">
          <a:avLst/>
        </a:prstGeom>
        <a:gradFill flip="none" rotWithShape="1">
          <a:gsLst>
            <a:gs pos="0">
              <a:schemeClr val="accent2">
                <a:lumMod val="67000"/>
              </a:schemeClr>
            </a:gs>
            <a:gs pos="48000">
              <a:schemeClr val="accent2">
                <a:lumMod val="97000"/>
                <a:lumOff val="3000"/>
              </a:schemeClr>
            </a:gs>
            <a:gs pos="100000">
              <a:schemeClr val="accent2">
                <a:lumMod val="60000"/>
                <a:lumOff val="40000"/>
              </a:schemeClr>
            </a:gs>
          </a:gsLst>
          <a:lin ang="16200000" scaled="1"/>
          <a:tileRect/>
        </a:gradFill>
        <a:ln>
          <a:noFill/>
        </a:ln>
        <a:scene3d>
          <a:camera prst="orthographicFront"/>
          <a:lightRig rig="threePt" dir="t"/>
        </a:scene3d>
        <a:sp3d>
          <a:bevelT/>
        </a:sp3d>
      </xdr:spPr>
      <xdr:style>
        <a:lnRef idx="0">
          <a:scrgbClr r="0" g="0" b="0"/>
        </a:lnRef>
        <a:fillRef idx="0">
          <a:scrgbClr r="0" g="0" b="0"/>
        </a:fillRef>
        <a:effectRef idx="0">
          <a:scrgbClr r="0" g="0" b="0"/>
        </a:effectRef>
        <a:fontRef idx="minor">
          <a:schemeClr val="lt1"/>
        </a:fontRef>
      </xdr:style>
      <xdr:txBody>
        <a:bodyPr vertOverflow="clip" horzOverflow="clip" rtlCol="0" anchor="t"/>
        <a:lstStyle/>
        <a:p>
          <a:pPr algn="ctr"/>
          <a:r>
            <a:rPr lang="pt-BR" sz="900" b="1"/>
            <a:t>Dúvidas frequentes</a:t>
          </a:r>
        </a:p>
        <a:p>
          <a:pPr algn="ctr"/>
          <a:endParaRPr lang="pt-BR" sz="900" b="1"/>
        </a:p>
      </xdr:txBody>
    </xdr:sp>
    <xdr:clientData/>
  </xdr:twoCellAnchor>
  <xdr:twoCellAnchor>
    <xdr:from>
      <xdr:col>9</xdr:col>
      <xdr:colOff>190501</xdr:colOff>
      <xdr:row>11</xdr:row>
      <xdr:rowOff>19050</xdr:rowOff>
    </xdr:from>
    <xdr:to>
      <xdr:col>9</xdr:col>
      <xdr:colOff>390526</xdr:colOff>
      <xdr:row>12</xdr:row>
      <xdr:rowOff>28575</xdr:rowOff>
    </xdr:to>
    <xdr:pic>
      <xdr:nvPicPr>
        <xdr:cNvPr id="17" name="Gráfico 16" descr="Selo ponto de interrogação com preenchimento sólido">
          <a:extLst>
            <a:ext uri="{FF2B5EF4-FFF2-40B4-BE49-F238E27FC236}">
              <a16:creationId xmlns:a16="http://schemas.microsoft.com/office/drawing/2014/main" id="{6815086E-75D5-44E6-8DDD-AB9B2C4D3EA9}"/>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 uri="{96DAC541-7B7A-43D3-8B79-37D633B846F1}">
              <asvg:svgBlip xmlns:asvg="http://schemas.microsoft.com/office/drawing/2016/SVG/main" r:embed="rId10"/>
            </a:ext>
          </a:extLst>
        </a:blip>
        <a:stretch>
          <a:fillRect/>
        </a:stretch>
      </xdr:blipFill>
      <xdr:spPr>
        <a:xfrm>
          <a:off x="5010151" y="2295525"/>
          <a:ext cx="200025" cy="200025"/>
        </a:xfrm>
        <a:prstGeom prst="rect">
          <a:avLst/>
        </a:prstGeom>
        <a:scene3d>
          <a:camera prst="orthographicFront"/>
          <a:lightRig rig="threePt" dir="t"/>
        </a:scene3d>
        <a:sp3d>
          <a:bevelT/>
        </a:sp3d>
      </xdr:spPr>
    </xdr:pic>
    <xdr:clientData/>
  </xdr:twoCellAnchor>
  <xdr:twoCellAnchor>
    <xdr:from>
      <xdr:col>6</xdr:col>
      <xdr:colOff>0</xdr:colOff>
      <xdr:row>7</xdr:row>
      <xdr:rowOff>0</xdr:rowOff>
    </xdr:from>
    <xdr:to>
      <xdr:col>7</xdr:col>
      <xdr:colOff>495300</xdr:colOff>
      <xdr:row>9</xdr:row>
      <xdr:rowOff>90237</xdr:rowOff>
    </xdr:to>
    <xdr:sp macro="" textlink="">
      <xdr:nvSpPr>
        <xdr:cNvPr id="18" name="Retângulo: Cantos Arredondados 17">
          <a:hlinkClick xmlns:r="http://schemas.openxmlformats.org/officeDocument/2006/relationships" r:id="rId11"/>
          <a:extLst>
            <a:ext uri="{FF2B5EF4-FFF2-40B4-BE49-F238E27FC236}">
              <a16:creationId xmlns:a16="http://schemas.microsoft.com/office/drawing/2014/main" id="{9FA4D6CA-00D9-4510-A1E1-2F5287271274}"/>
            </a:ext>
          </a:extLst>
        </xdr:cNvPr>
        <xdr:cNvSpPr/>
      </xdr:nvSpPr>
      <xdr:spPr>
        <a:xfrm>
          <a:off x="2990850" y="1514475"/>
          <a:ext cx="1104900" cy="471237"/>
        </a:xfrm>
        <a:prstGeom prst="roundRect">
          <a:avLst/>
        </a:prstGeom>
        <a:gradFill flip="none" rotWithShape="1">
          <a:gsLst>
            <a:gs pos="0">
              <a:schemeClr val="accent2">
                <a:lumMod val="67000"/>
              </a:schemeClr>
            </a:gs>
            <a:gs pos="48000">
              <a:schemeClr val="accent2">
                <a:lumMod val="97000"/>
                <a:lumOff val="3000"/>
              </a:schemeClr>
            </a:gs>
            <a:gs pos="100000">
              <a:schemeClr val="accent2">
                <a:lumMod val="60000"/>
                <a:lumOff val="40000"/>
              </a:schemeClr>
            </a:gs>
          </a:gsLst>
          <a:lin ang="16200000" scaled="1"/>
          <a:tileRect/>
        </a:gradFill>
        <a:ln>
          <a:noFill/>
        </a:ln>
        <a:scene3d>
          <a:camera prst="orthographicFront"/>
          <a:lightRig rig="threePt" dir="t"/>
        </a:scene3d>
        <a:sp3d>
          <a:bevelT/>
        </a:sp3d>
      </xdr:spPr>
      <xdr:style>
        <a:lnRef idx="0">
          <a:scrgbClr r="0" g="0" b="0"/>
        </a:lnRef>
        <a:fillRef idx="0">
          <a:scrgbClr r="0" g="0" b="0"/>
        </a:fillRef>
        <a:effectRef idx="0">
          <a:scrgbClr r="0" g="0" b="0"/>
        </a:effectRef>
        <a:fontRef idx="minor">
          <a:schemeClr val="lt1"/>
        </a:fontRef>
      </xdr:style>
      <xdr:txBody>
        <a:bodyPr vertOverflow="clip" horzOverflow="clip" rtlCol="0" anchor="t"/>
        <a:lstStyle/>
        <a:p>
          <a:pPr algn="ctr"/>
          <a:r>
            <a:rPr lang="pt-BR" sz="900" b="1"/>
            <a:t>Horas </a:t>
          </a:r>
        </a:p>
        <a:p>
          <a:pPr algn="ctr"/>
          <a:r>
            <a:rPr lang="pt-BR" sz="900" b="1"/>
            <a:t>adicionais</a:t>
          </a:r>
        </a:p>
        <a:p>
          <a:pPr algn="ctr"/>
          <a:endParaRPr lang="pt-BR" sz="900" b="1"/>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66675</xdr:colOff>
      <xdr:row>0</xdr:row>
      <xdr:rowOff>19050</xdr:rowOff>
    </xdr:from>
    <xdr:to>
      <xdr:col>0</xdr:col>
      <xdr:colOff>914400</xdr:colOff>
      <xdr:row>0</xdr:row>
      <xdr:rowOff>291969</xdr:rowOff>
    </xdr:to>
    <xdr:pic>
      <xdr:nvPicPr>
        <xdr:cNvPr id="7" name="Imagem 6">
          <a:hlinkClick xmlns:r="http://schemas.openxmlformats.org/officeDocument/2006/relationships" r:id="rId1"/>
          <a:extLst>
            <a:ext uri="{FF2B5EF4-FFF2-40B4-BE49-F238E27FC236}">
              <a16:creationId xmlns:a16="http://schemas.microsoft.com/office/drawing/2014/main" id="{E2799728-CD89-4D9F-A677-CFBE69FE1656}"/>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4977" t="16880" r="7692" b="7811"/>
        <a:stretch/>
      </xdr:blipFill>
      <xdr:spPr>
        <a:xfrm>
          <a:off x="66675" y="19050"/>
          <a:ext cx="847725" cy="27291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117476</xdr:colOff>
      <xdr:row>137</xdr:row>
      <xdr:rowOff>177800</xdr:rowOff>
    </xdr:from>
    <xdr:to>
      <xdr:col>9</xdr:col>
      <xdr:colOff>730250</xdr:colOff>
      <xdr:row>148</xdr:row>
      <xdr:rowOff>166688</xdr:rowOff>
    </xdr:to>
    <xdr:sp macro="" textlink="">
      <xdr:nvSpPr>
        <xdr:cNvPr id="16" name="CaixaDeTexto 1">
          <a:extLst>
            <a:ext uri="{FF2B5EF4-FFF2-40B4-BE49-F238E27FC236}">
              <a16:creationId xmlns:a16="http://schemas.microsoft.com/office/drawing/2014/main" id="{00000000-0008-0000-0100-000002000000}"/>
            </a:ext>
          </a:extLst>
        </xdr:cNvPr>
        <xdr:cNvSpPr txBox="1"/>
      </xdr:nvSpPr>
      <xdr:spPr>
        <a:xfrm>
          <a:off x="117476" y="27371675"/>
          <a:ext cx="8709024" cy="2084388"/>
        </a:xfrm>
        <a:prstGeom prst="rect">
          <a:avLst/>
        </a:prstGeom>
        <a:solidFill>
          <a:sysClr val="window" lastClr="FFFFFF"/>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r>
            <a:rPr lang="pt-BR" sz="1000" b="1">
              <a:latin typeface="+mn-lt"/>
            </a:rPr>
            <a:t>Fontes de Referências: </a:t>
          </a:r>
        </a:p>
        <a:p>
          <a:pPr marL="0" indent="0"/>
          <a:r>
            <a:rPr lang="pt-BR" sz="1000">
              <a:solidFill>
                <a:sysClr val="windowText" lastClr="000000"/>
              </a:solidFill>
              <a:latin typeface="+mn-lt"/>
              <a:ea typeface="+mn-ea"/>
              <a:cs typeface="+mn-cs"/>
            </a:rPr>
            <a:t>1. CADTERC - Prestação de Serviços de Vigilância Patrimonial - Volume 1 - Versão 1 - Novembro/2025</a:t>
          </a:r>
          <a:r>
            <a:rPr lang="pt-BR" sz="1000" baseline="0">
              <a:solidFill>
                <a:sysClr val="windowText" lastClr="000000"/>
              </a:solidFill>
              <a:latin typeface="+mn-lt"/>
              <a:ea typeface="+mn-ea"/>
              <a:cs typeface="+mn-cs"/>
            </a:rPr>
            <a:t> - Data base Janeiro/2025.</a:t>
          </a:r>
          <a:endParaRPr lang="pt-BR" sz="1000">
            <a:solidFill>
              <a:sysClr val="windowText" lastClr="000000"/>
            </a:solidFill>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pt-BR" sz="1000">
              <a:solidFill>
                <a:sysClr val="windowText" lastClr="000000"/>
              </a:solidFill>
              <a:latin typeface="+mn-lt"/>
              <a:ea typeface="+mn-ea"/>
              <a:cs typeface="+mn-cs"/>
            </a:rPr>
            <a:t>2. Norma principal - Convenção Coletiva de Trabalho firmada entre o Sindicato dos Empregados em Empresas de Vigilância, Segurança e Similares de São Paulo – SEEVISSP com o Sindicato das Empresas de Segurança Privada, Segurança Eletrônica, Serviços de Escolta e Cursos de Formação do Estado de São Paulo – SESVESP com  vigência de 01º de janeiro de 2026 a 31 de dezembro de 2027 e a data-base da categoria em 01º de janeiro (número de registro no MTE - </a:t>
          </a:r>
          <a:r>
            <a:rPr lang="pt-BR" sz="1000" b="1">
              <a:solidFill>
                <a:sysClr val="windowText" lastClr="000000"/>
              </a:solidFill>
              <a:effectLst/>
              <a:latin typeface="+mn-lt"/>
              <a:ea typeface="+mn-ea"/>
              <a:cs typeface="+mn-cs"/>
            </a:rPr>
            <a:t>SP000195/2026</a:t>
          </a:r>
          <a:r>
            <a:rPr lang="pt-BR" sz="1000">
              <a:solidFill>
                <a:sysClr val="windowText" lastClr="000000"/>
              </a:solidFill>
              <a:latin typeface="+mn-lt"/>
              <a:ea typeface="+mn-ea"/>
              <a:cs typeface="+mn-cs"/>
            </a:rPr>
            <a:t>).</a:t>
          </a:r>
        </a:p>
        <a:p>
          <a:pPr marL="0" marR="0" lvl="0" indent="0" defTabSz="914400" eaLnBrk="1" fontAlgn="auto" latinLnBrk="0" hangingPunct="1">
            <a:lnSpc>
              <a:spcPct val="100000"/>
            </a:lnSpc>
            <a:spcBef>
              <a:spcPts val="0"/>
            </a:spcBef>
            <a:spcAft>
              <a:spcPts val="0"/>
            </a:spcAft>
            <a:buClrTx/>
            <a:buSzTx/>
            <a:buFontTx/>
            <a:buNone/>
            <a:tabLst/>
            <a:defRPr/>
          </a:pPr>
          <a:r>
            <a:rPr lang="pt-BR" sz="1000">
              <a:solidFill>
                <a:sysClr val="windowText" lastClr="000000"/>
              </a:solidFill>
              <a:latin typeface="+mn-lt"/>
              <a:ea typeface="+mn-ea"/>
              <a:cs typeface="+mn-cs"/>
            </a:rPr>
            <a:t>3. Termo Aditivo do trabalho intermitente</a:t>
          </a:r>
          <a:r>
            <a:rPr lang="pt-BR" sz="1000" baseline="0">
              <a:solidFill>
                <a:sysClr val="windowText" lastClr="000000"/>
              </a:solidFill>
              <a:latin typeface="+mn-lt"/>
              <a:ea typeface="+mn-ea"/>
              <a:cs typeface="+mn-cs"/>
            </a:rPr>
            <a:t> </a:t>
          </a:r>
          <a:r>
            <a:rPr lang="pt-BR" sz="1000">
              <a:solidFill>
                <a:sysClr val="windowText" lastClr="000000"/>
              </a:solidFill>
              <a:latin typeface="+mn-lt"/>
              <a:ea typeface="+mn-ea"/>
              <a:cs typeface="+mn-cs"/>
            </a:rPr>
            <a:t>- Firmado entre o Sindicato dos Empregados em Empresas de Vigilância, Segurança e Similares de São Paulo – SEEVISSP com o Sindicato das Empresas de Segurança Privada, Segurança Eletrônica, Serviços de Escolta e Cursos de Formação do Estado de São Paulo – SESVESP com vigência de 1º de janeiro de 2026 a 31 de dezembro de 2026 e a data-base da categoria em 01º de janeiro (número de registro no MTE - </a:t>
          </a:r>
          <a:r>
            <a:rPr lang="pt-BR" sz="1000" b="1">
              <a:solidFill>
                <a:sysClr val="windowText" lastClr="000000"/>
              </a:solidFill>
              <a:effectLst/>
              <a:latin typeface="+mn-lt"/>
              <a:ea typeface="+mn-ea"/>
              <a:cs typeface="+mn-cs"/>
            </a:rPr>
            <a:t>SP001837/2026</a:t>
          </a:r>
          <a:r>
            <a:rPr lang="pt-BR" sz="1000">
              <a:solidFill>
                <a:sysClr val="windowText" lastClr="000000"/>
              </a:solidFill>
              <a:latin typeface="+mn-lt"/>
              <a:ea typeface="+mn-ea"/>
              <a:cs typeface="+mn-cs"/>
            </a:rPr>
            <a:t>).</a:t>
          </a:r>
        </a:p>
        <a:p>
          <a:pPr marL="0" marR="0" lvl="0" indent="0" defTabSz="914400" eaLnBrk="1" fontAlgn="auto" latinLnBrk="0" hangingPunct="1">
            <a:lnSpc>
              <a:spcPct val="100000"/>
            </a:lnSpc>
            <a:spcBef>
              <a:spcPts val="0"/>
            </a:spcBef>
            <a:spcAft>
              <a:spcPts val="0"/>
            </a:spcAft>
            <a:buClrTx/>
            <a:buSzTx/>
            <a:buFontTx/>
            <a:buNone/>
            <a:tabLst/>
            <a:defRPr/>
          </a:pPr>
          <a:r>
            <a:rPr lang="pt-BR" sz="1000">
              <a:solidFill>
                <a:sysClr val="windowText" lastClr="000000"/>
              </a:solidFill>
              <a:latin typeface="+mn-lt"/>
              <a:ea typeface="+mn-ea"/>
              <a:cs typeface="+mn-cs"/>
            </a:rPr>
            <a:t>4. </a:t>
          </a:r>
          <a:r>
            <a:rPr lang="pt-BR" sz="1000">
              <a:solidFill>
                <a:sysClr val="windowText" lastClr="000000"/>
              </a:solidFill>
              <a:effectLst/>
              <a:latin typeface="+mn-lt"/>
              <a:ea typeface="+mn-ea"/>
              <a:cs typeface="+mn-cs"/>
            </a:rPr>
            <a:t>Os valores extraídos dos Estudos Técnicos de Serviços Terceirizados do Governo do Estado de São Paulo, </a:t>
          </a:r>
          <a:r>
            <a:rPr lang="pt-BR" sz="1000" b="0">
              <a:solidFill>
                <a:sysClr val="windowText" lastClr="000000"/>
              </a:solidFill>
              <a:effectLst/>
              <a:latin typeface="+mn-lt"/>
              <a:ea typeface="+mn-ea"/>
              <a:cs typeface="+mn-cs"/>
            </a:rPr>
            <a:t>CADTERC</a:t>
          </a:r>
          <a:r>
            <a:rPr lang="pt-BR" sz="1000">
              <a:solidFill>
                <a:sysClr val="windowText" lastClr="000000"/>
              </a:solidFill>
              <a:effectLst/>
              <a:latin typeface="+mn-lt"/>
              <a:ea typeface="+mn-ea"/>
              <a:cs typeface="+mn-cs"/>
            </a:rPr>
            <a:t>, foram atualizados pelo </a:t>
          </a:r>
          <a:r>
            <a:rPr lang="pt-BR" sz="1000" b="0">
              <a:solidFill>
                <a:sysClr val="windowText" lastClr="000000"/>
              </a:solidFill>
              <a:effectLst/>
              <a:latin typeface="+mn-lt"/>
              <a:ea typeface="+mn-ea"/>
              <a:cs typeface="+mn-cs"/>
            </a:rPr>
            <a:t>IPC – Fipe </a:t>
          </a:r>
          <a:r>
            <a:rPr lang="pt-BR" sz="1000">
              <a:solidFill>
                <a:sysClr val="windowText" lastClr="000000"/>
              </a:solidFill>
              <a:effectLst/>
              <a:latin typeface="+mn-lt"/>
              <a:ea typeface="+mn-ea"/>
              <a:cs typeface="+mn-cs"/>
            </a:rPr>
            <a:t>(Índice de Preço ao Consumidor - Fundação Instituto de Pesquisas Econômicas), considerando o período de </a:t>
          </a:r>
          <a:r>
            <a:rPr lang="pt-BR" sz="1000" b="0">
              <a:solidFill>
                <a:sysClr val="windowText" lastClr="000000"/>
              </a:solidFill>
              <a:effectLst/>
              <a:latin typeface="+mn-lt"/>
              <a:ea typeface="+mn-ea"/>
              <a:cs typeface="+mn-cs"/>
            </a:rPr>
            <a:t>1º de fevereiro de 2025 a 31 de janeiro de 2026.</a:t>
          </a:r>
        </a:p>
        <a:p>
          <a:pPr marL="0" marR="0" lvl="0" indent="0" defTabSz="914400" eaLnBrk="1" fontAlgn="auto" latinLnBrk="0" hangingPunct="1">
            <a:lnSpc>
              <a:spcPct val="100000"/>
            </a:lnSpc>
            <a:spcBef>
              <a:spcPts val="0"/>
            </a:spcBef>
            <a:spcAft>
              <a:spcPts val="0"/>
            </a:spcAft>
            <a:buClrTx/>
            <a:buSzTx/>
            <a:buFontTx/>
            <a:buNone/>
            <a:tabLst/>
            <a:defRPr/>
          </a:pPr>
          <a:endParaRPr lang="pt-BR" sz="1000">
            <a:solidFill>
              <a:sysClr val="windowText" lastClr="000000"/>
            </a:solidFill>
            <a:latin typeface="+mn-lt"/>
            <a:ea typeface="+mn-ea"/>
            <a:cs typeface="+mn-cs"/>
          </a:endParaRPr>
        </a:p>
        <a:p>
          <a:pPr marL="0" indent="0"/>
          <a:endParaRPr lang="pt-BR" sz="1000">
            <a:solidFill>
              <a:schemeClr val="dk1"/>
            </a:solidFill>
            <a:latin typeface="+mn-lt"/>
            <a:ea typeface="+mn-ea"/>
            <a:cs typeface="+mn-cs"/>
          </a:endParaRPr>
        </a:p>
        <a:p>
          <a:pPr marL="0" indent="0"/>
          <a:endParaRPr lang="pt-BR" sz="1000">
            <a:solidFill>
              <a:schemeClr val="dk1"/>
            </a:solidFill>
            <a:latin typeface="+mn-lt"/>
            <a:ea typeface="+mn-ea"/>
            <a:cs typeface="+mn-cs"/>
          </a:endParaRPr>
        </a:p>
        <a:p>
          <a:pPr marL="0" indent="0"/>
          <a:endParaRPr lang="pt-BR" sz="1000">
            <a:solidFill>
              <a:schemeClr val="dk1"/>
            </a:solidFill>
            <a:latin typeface="+mn-lt"/>
            <a:ea typeface="+mn-ea"/>
            <a:cs typeface="+mn-cs"/>
          </a:endParaRPr>
        </a:p>
      </xdr:txBody>
    </xdr:sp>
    <xdr:clientData/>
  </xdr:twoCellAnchor>
  <xdr:twoCellAnchor editAs="oneCell">
    <xdr:from>
      <xdr:col>0</xdr:col>
      <xdr:colOff>42331</xdr:colOff>
      <xdr:row>0</xdr:row>
      <xdr:rowOff>21166</xdr:rowOff>
    </xdr:from>
    <xdr:to>
      <xdr:col>1</xdr:col>
      <xdr:colOff>413806</xdr:colOff>
      <xdr:row>0</xdr:row>
      <xdr:rowOff>286465</xdr:rowOff>
    </xdr:to>
    <xdr:pic>
      <xdr:nvPicPr>
        <xdr:cNvPr id="6" name="Imagem 5">
          <a:hlinkClick xmlns:r="http://schemas.openxmlformats.org/officeDocument/2006/relationships" r:id="rId1"/>
          <a:extLst>
            <a:ext uri="{FF2B5EF4-FFF2-40B4-BE49-F238E27FC236}">
              <a16:creationId xmlns:a16="http://schemas.microsoft.com/office/drawing/2014/main" id="{EEB9AE66-29C9-4500-93D6-1CB37B3C4E3B}"/>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4977" t="16880" r="7692" b="7811"/>
        <a:stretch/>
      </xdr:blipFill>
      <xdr:spPr>
        <a:xfrm>
          <a:off x="42331" y="21166"/>
          <a:ext cx="847725" cy="272919"/>
        </a:xfrm>
        <a:prstGeom prst="rect">
          <a:avLst/>
        </a:prstGeom>
      </xdr:spPr>
    </xdr:pic>
    <xdr:clientData/>
  </xdr:twoCellAnchor>
  <xdr:twoCellAnchor editAs="oneCell">
    <xdr:from>
      <xdr:col>0</xdr:col>
      <xdr:colOff>116416</xdr:colOff>
      <xdr:row>149</xdr:row>
      <xdr:rowOff>0</xdr:rowOff>
    </xdr:from>
    <xdr:to>
      <xdr:col>1</xdr:col>
      <xdr:colOff>487891</xdr:colOff>
      <xdr:row>150</xdr:row>
      <xdr:rowOff>82419</xdr:rowOff>
    </xdr:to>
    <xdr:pic>
      <xdr:nvPicPr>
        <xdr:cNvPr id="7" name="Imagem 6">
          <a:hlinkClick xmlns:r="http://schemas.openxmlformats.org/officeDocument/2006/relationships" r:id="rId1"/>
          <a:extLst>
            <a:ext uri="{FF2B5EF4-FFF2-40B4-BE49-F238E27FC236}">
              <a16:creationId xmlns:a16="http://schemas.microsoft.com/office/drawing/2014/main" id="{408BF416-4B1B-4DCD-BB99-ABC2CCE6C401}"/>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4977" t="16880" r="7692" b="7811"/>
        <a:stretch/>
      </xdr:blipFill>
      <xdr:spPr>
        <a:xfrm>
          <a:off x="116416" y="29479875"/>
          <a:ext cx="847725" cy="27291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1</xdr:col>
      <xdr:colOff>28574</xdr:colOff>
      <xdr:row>40</xdr:row>
      <xdr:rowOff>76200</xdr:rowOff>
    </xdr:from>
    <xdr:to>
      <xdr:col>10</xdr:col>
      <xdr:colOff>990599</xdr:colOff>
      <xdr:row>47</xdr:row>
      <xdr:rowOff>123825</xdr:rowOff>
    </xdr:to>
    <xdr:sp macro="" textlink="">
      <xdr:nvSpPr>
        <xdr:cNvPr id="2" name="CaixaDeTexto 1">
          <a:extLst>
            <a:ext uri="{FF2B5EF4-FFF2-40B4-BE49-F238E27FC236}">
              <a16:creationId xmlns:a16="http://schemas.microsoft.com/office/drawing/2014/main" id="{D0B02CDC-0A01-AE1D-F3E3-051F60DB82FC}"/>
            </a:ext>
          </a:extLst>
        </xdr:cNvPr>
        <xdr:cNvSpPr txBox="1"/>
      </xdr:nvSpPr>
      <xdr:spPr>
        <a:xfrm>
          <a:off x="171449" y="6734175"/>
          <a:ext cx="9163050" cy="11144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pt-BR" sz="1000" b="1"/>
            <a:t>Instruções de preenchimento:</a:t>
          </a:r>
        </a:p>
        <a:p>
          <a:pPr marL="0" marR="0" lvl="0" indent="0" defTabSz="914400" eaLnBrk="1" fontAlgn="auto" latinLnBrk="0" hangingPunct="1">
            <a:lnSpc>
              <a:spcPct val="100000"/>
            </a:lnSpc>
            <a:spcBef>
              <a:spcPts val="0"/>
            </a:spcBef>
            <a:spcAft>
              <a:spcPts val="0"/>
            </a:spcAft>
            <a:buClrTx/>
            <a:buSzTx/>
            <a:buFontTx/>
            <a:buNone/>
            <a:tabLst/>
            <a:defRPr/>
          </a:pPr>
          <a:r>
            <a:rPr lang="pt-BR" sz="1000"/>
            <a:t>1.</a:t>
          </a:r>
          <a:r>
            <a:rPr lang="pt-BR" sz="1000" baseline="0"/>
            <a:t> </a:t>
          </a:r>
          <a:r>
            <a:rPr lang="pt-BR" sz="1000"/>
            <a:t> </a:t>
          </a:r>
          <a:r>
            <a:rPr lang="pt-BR" sz="1000" baseline="0">
              <a:solidFill>
                <a:schemeClr val="dk1"/>
              </a:solidFill>
              <a:effectLst/>
              <a:latin typeface="+mn-lt"/>
              <a:ea typeface="+mn-ea"/>
              <a:cs typeface="+mn-cs"/>
            </a:rPr>
            <a:t>Preencher somente os custos unitários de cada item nas células desta planilha destacadas em VERDE.</a:t>
          </a:r>
          <a:endParaRPr lang="pt-BR" sz="1000">
            <a:effectLst/>
          </a:endParaRPr>
        </a:p>
        <a:p>
          <a:pPr marL="0" indent="0"/>
          <a:r>
            <a:rPr lang="pt-BR" sz="1000">
              <a:solidFill>
                <a:schemeClr val="dk1"/>
              </a:solidFill>
              <a:latin typeface="+mn-lt"/>
              <a:ea typeface="+mn-ea"/>
              <a:cs typeface="+mn-cs"/>
            </a:rPr>
            <a:t>2. Dividindo o custo unitário pela vida útil e mutiplicando pela quantidade prevista no posto, obtém-se automaticamente o custo mensal com cada item. O somatório deles gera o custo mensal total com uniformes e EPIs.</a:t>
          </a:r>
        </a:p>
        <a:p>
          <a:pPr marL="0" indent="0"/>
          <a:r>
            <a:rPr lang="pt-BR" sz="1000">
              <a:solidFill>
                <a:schemeClr val="dk1"/>
              </a:solidFill>
              <a:latin typeface="+mn-lt"/>
              <a:ea typeface="+mn-ea"/>
              <a:cs typeface="+mn-cs"/>
            </a:rPr>
            <a:t>3. Os itens não listados nas tabelas 1 e 2, tais como o celular, armários, assentos, detector de metais, livro de ocorrência, ombrelone, equipamentos da ronda eletrônica, caixa de areia, cofre, etc deverão ter</a:t>
          </a:r>
          <a:r>
            <a:rPr lang="pt-BR" sz="1000" baseline="0">
              <a:solidFill>
                <a:schemeClr val="dk1"/>
              </a:solidFill>
              <a:latin typeface="+mn-lt"/>
              <a:ea typeface="+mn-ea"/>
              <a:cs typeface="+mn-cs"/>
            </a:rPr>
            <a:t> seus custos </a:t>
          </a:r>
          <a:r>
            <a:rPr lang="pt-BR" sz="1000">
              <a:solidFill>
                <a:schemeClr val="dk1"/>
              </a:solidFill>
              <a:latin typeface="+mn-lt"/>
              <a:ea typeface="+mn-ea"/>
              <a:cs typeface="+mn-cs"/>
            </a:rPr>
            <a:t>suportados pelo % de despesas administrativas, em campo apropriado na aba "indicadores financeiros". </a:t>
          </a:r>
        </a:p>
        <a:p>
          <a:endParaRPr lang="pt-BR" sz="1100"/>
        </a:p>
      </xdr:txBody>
    </xdr:sp>
    <xdr:clientData/>
  </xdr:twoCellAnchor>
  <xdr:twoCellAnchor editAs="oneCell">
    <xdr:from>
      <xdr:col>0</xdr:col>
      <xdr:colOff>133350</xdr:colOff>
      <xdr:row>0</xdr:row>
      <xdr:rowOff>19050</xdr:rowOff>
    </xdr:from>
    <xdr:to>
      <xdr:col>2</xdr:col>
      <xdr:colOff>638175</xdr:colOff>
      <xdr:row>1</xdr:row>
      <xdr:rowOff>110994</xdr:rowOff>
    </xdr:to>
    <xdr:pic>
      <xdr:nvPicPr>
        <xdr:cNvPr id="5" name="Imagem 4">
          <a:hlinkClick xmlns:r="http://schemas.openxmlformats.org/officeDocument/2006/relationships" r:id="rId1"/>
          <a:extLst>
            <a:ext uri="{FF2B5EF4-FFF2-40B4-BE49-F238E27FC236}">
              <a16:creationId xmlns:a16="http://schemas.microsoft.com/office/drawing/2014/main" id="{7C891E5F-CCC3-4D99-BC9F-BDDB5451A211}"/>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4977" t="16880" r="7692" b="7811"/>
        <a:stretch/>
      </xdr:blipFill>
      <xdr:spPr>
        <a:xfrm>
          <a:off x="133350" y="19050"/>
          <a:ext cx="847725" cy="272919"/>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38101</xdr:colOff>
      <xdr:row>0</xdr:row>
      <xdr:rowOff>28575</xdr:rowOff>
    </xdr:from>
    <xdr:to>
      <xdr:col>1</xdr:col>
      <xdr:colOff>483717</xdr:colOff>
      <xdr:row>1</xdr:row>
      <xdr:rowOff>21166</xdr:rowOff>
    </xdr:to>
    <xdr:pic>
      <xdr:nvPicPr>
        <xdr:cNvPr id="3" name="Imagem 2">
          <a:hlinkClick xmlns:r="http://schemas.openxmlformats.org/officeDocument/2006/relationships" r:id="rId1"/>
          <a:extLst>
            <a:ext uri="{FF2B5EF4-FFF2-40B4-BE49-F238E27FC236}">
              <a16:creationId xmlns:a16="http://schemas.microsoft.com/office/drawing/2014/main" id="{63EA970B-5260-4607-99FE-52BF58682B4A}"/>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4977" t="16880" r="7692" b="7811"/>
        <a:stretch/>
      </xdr:blipFill>
      <xdr:spPr>
        <a:xfrm>
          <a:off x="302684" y="28575"/>
          <a:ext cx="445616" cy="140758"/>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38101</xdr:colOff>
      <xdr:row>0</xdr:row>
      <xdr:rowOff>28575</xdr:rowOff>
    </xdr:from>
    <xdr:to>
      <xdr:col>1</xdr:col>
      <xdr:colOff>483717</xdr:colOff>
      <xdr:row>1</xdr:row>
      <xdr:rowOff>21166</xdr:rowOff>
    </xdr:to>
    <xdr:pic>
      <xdr:nvPicPr>
        <xdr:cNvPr id="2" name="Imagem 1">
          <a:hlinkClick xmlns:r="http://schemas.openxmlformats.org/officeDocument/2006/relationships" r:id="rId1"/>
          <a:extLst>
            <a:ext uri="{FF2B5EF4-FFF2-40B4-BE49-F238E27FC236}">
              <a16:creationId xmlns:a16="http://schemas.microsoft.com/office/drawing/2014/main" id="{7FA2D684-CB88-42D4-AA1C-6A754EAC1A54}"/>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4977" t="16880" r="7692" b="7811"/>
        <a:stretch/>
      </xdr:blipFill>
      <xdr:spPr>
        <a:xfrm>
          <a:off x="304801" y="28575"/>
          <a:ext cx="445616" cy="144991"/>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38100</xdr:colOff>
      <xdr:row>0</xdr:row>
      <xdr:rowOff>9526</xdr:rowOff>
    </xdr:from>
    <xdr:to>
      <xdr:col>0</xdr:col>
      <xdr:colOff>790575</xdr:colOff>
      <xdr:row>1</xdr:row>
      <xdr:rowOff>13655</xdr:rowOff>
    </xdr:to>
    <xdr:pic>
      <xdr:nvPicPr>
        <xdr:cNvPr id="3" name="Imagem 2">
          <a:hlinkClick xmlns:r="http://schemas.openxmlformats.org/officeDocument/2006/relationships" r:id="rId1"/>
          <a:extLst>
            <a:ext uri="{FF2B5EF4-FFF2-40B4-BE49-F238E27FC236}">
              <a16:creationId xmlns:a16="http://schemas.microsoft.com/office/drawing/2014/main" id="{4E1AFE74-4130-444A-AAA8-BB32B6B195B4}"/>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4977" t="16880" r="7692" b="7811"/>
        <a:stretch/>
      </xdr:blipFill>
      <xdr:spPr>
        <a:xfrm>
          <a:off x="38100" y="9526"/>
          <a:ext cx="752475" cy="242254"/>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52915</xdr:colOff>
      <xdr:row>0</xdr:row>
      <xdr:rowOff>31749</xdr:rowOff>
    </xdr:from>
    <xdr:to>
      <xdr:col>0</xdr:col>
      <xdr:colOff>900640</xdr:colOff>
      <xdr:row>0</xdr:row>
      <xdr:rowOff>304668</xdr:rowOff>
    </xdr:to>
    <xdr:pic>
      <xdr:nvPicPr>
        <xdr:cNvPr id="3" name="Imagem 2">
          <a:hlinkClick xmlns:r="http://schemas.openxmlformats.org/officeDocument/2006/relationships" r:id="rId1"/>
          <a:extLst>
            <a:ext uri="{FF2B5EF4-FFF2-40B4-BE49-F238E27FC236}">
              <a16:creationId xmlns:a16="http://schemas.microsoft.com/office/drawing/2014/main" id="{CA2D63C3-C028-44A8-8D2D-73AFB0EABC10}"/>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4977" t="16880" r="7692" b="7811"/>
        <a:stretch/>
      </xdr:blipFill>
      <xdr:spPr>
        <a:xfrm>
          <a:off x="52915" y="31749"/>
          <a:ext cx="847725" cy="272919"/>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200025</xdr:colOff>
      <xdr:row>1</xdr:row>
      <xdr:rowOff>85725</xdr:rowOff>
    </xdr:from>
    <xdr:to>
      <xdr:col>3</xdr:col>
      <xdr:colOff>416960</xdr:colOff>
      <xdr:row>5</xdr:row>
      <xdr:rowOff>104775</xdr:rowOff>
    </xdr:to>
    <xdr:pic>
      <xdr:nvPicPr>
        <xdr:cNvPr id="2" name="Imagem 1">
          <a:extLst>
            <a:ext uri="{FF2B5EF4-FFF2-40B4-BE49-F238E27FC236}">
              <a16:creationId xmlns:a16="http://schemas.microsoft.com/office/drawing/2014/main" id="{68E6A175-8CF3-40AF-AF36-9A9C2B49B85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33375" y="438150"/>
          <a:ext cx="1236110" cy="876300"/>
        </a:xfrm>
        <a:prstGeom prst="rect">
          <a:avLst/>
        </a:prstGeom>
        <a:noFill/>
        <a:ln>
          <a:noFill/>
        </a:ln>
      </xdr:spPr>
    </xdr:pic>
    <xdr:clientData/>
  </xdr:twoCellAnchor>
  <xdr:twoCellAnchor>
    <xdr:from>
      <xdr:col>5</xdr:col>
      <xdr:colOff>352425</xdr:colOff>
      <xdr:row>11</xdr:row>
      <xdr:rowOff>380999</xdr:rowOff>
    </xdr:from>
    <xdr:to>
      <xdr:col>7</xdr:col>
      <xdr:colOff>323850</xdr:colOff>
      <xdr:row>11</xdr:row>
      <xdr:rowOff>571500</xdr:rowOff>
    </xdr:to>
    <xdr:sp macro="" textlink="">
      <xdr:nvSpPr>
        <xdr:cNvPr id="3" name="Retângulo: Cantos Arredondados 2">
          <a:hlinkClick xmlns:r="http://schemas.openxmlformats.org/officeDocument/2006/relationships" r:id="rId2"/>
          <a:extLst>
            <a:ext uri="{FF2B5EF4-FFF2-40B4-BE49-F238E27FC236}">
              <a16:creationId xmlns:a16="http://schemas.microsoft.com/office/drawing/2014/main" id="{89B4F809-380A-4EF8-B9E0-691C5D590AEA}"/>
            </a:ext>
          </a:extLst>
        </xdr:cNvPr>
        <xdr:cNvSpPr/>
      </xdr:nvSpPr>
      <xdr:spPr>
        <a:xfrm>
          <a:off x="2638425" y="3028949"/>
          <a:ext cx="1190625" cy="190501"/>
        </a:xfrm>
        <a:prstGeom prst="roundRect">
          <a:avLst/>
        </a:prstGeom>
        <a:solidFill>
          <a:schemeClr val="bg1">
            <a:lumMod val="95000"/>
          </a:schemeClr>
        </a:solidFill>
        <a:ln>
          <a:noFill/>
        </a:ln>
        <a:scene3d>
          <a:camera prst="orthographicFront"/>
          <a:lightRig rig="threePt" dir="t"/>
        </a:scene3d>
        <a:sp3d>
          <a:bevelT/>
        </a:sp3d>
      </xdr:spPr>
      <xdr:style>
        <a:lnRef idx="0">
          <a:scrgbClr r="0" g="0" b="0"/>
        </a:lnRef>
        <a:fillRef idx="0">
          <a:scrgbClr r="0" g="0" b="0"/>
        </a:fillRef>
        <a:effectRef idx="0">
          <a:scrgbClr r="0" g="0" b="0"/>
        </a:effectRef>
        <a:fontRef idx="minor">
          <a:schemeClr val="lt1"/>
        </a:fontRef>
      </xdr:style>
      <xdr:txBody>
        <a:bodyPr vertOverflow="clip" horzOverflow="clip" rtlCol="0" anchor="ctr"/>
        <a:lstStyle/>
        <a:p>
          <a:pPr algn="ctr" eaLnBrk="1" fontAlgn="auto" latinLnBrk="0" hangingPunct="1"/>
          <a:r>
            <a:rPr lang="pt-BR" sz="600" b="1">
              <a:solidFill>
                <a:sysClr val="windowText" lastClr="000000"/>
              </a:solidFill>
              <a:effectLst/>
              <a:latin typeface="+mn-lt"/>
              <a:ea typeface="+mn-ea"/>
              <a:cs typeface="+mn-cs"/>
            </a:rPr>
            <a:t>INDICADORES FINANCEIROS</a:t>
          </a:r>
          <a:endParaRPr lang="pt-BR" sz="600" b="1">
            <a:solidFill>
              <a:sysClr val="windowText" lastClr="000000"/>
            </a:solidFill>
            <a:effectLst/>
          </a:endParaRPr>
        </a:p>
      </xdr:txBody>
    </xdr:sp>
    <xdr:clientData/>
  </xdr:twoCellAnchor>
  <xdr:twoCellAnchor editAs="oneCell">
    <xdr:from>
      <xdr:col>1</xdr:col>
      <xdr:colOff>19050</xdr:colOff>
      <xdr:row>0</xdr:row>
      <xdr:rowOff>0</xdr:rowOff>
    </xdr:from>
    <xdr:to>
      <xdr:col>2</xdr:col>
      <xdr:colOff>752475</xdr:colOff>
      <xdr:row>0</xdr:row>
      <xdr:rowOff>272919</xdr:rowOff>
    </xdr:to>
    <xdr:pic>
      <xdr:nvPicPr>
        <xdr:cNvPr id="4" name="Imagem 3">
          <a:hlinkClick xmlns:r="http://schemas.openxmlformats.org/officeDocument/2006/relationships" r:id="rId3"/>
          <a:extLst>
            <a:ext uri="{FF2B5EF4-FFF2-40B4-BE49-F238E27FC236}">
              <a16:creationId xmlns:a16="http://schemas.microsoft.com/office/drawing/2014/main" id="{F1ED7D8A-CBFE-430A-9E5C-1BA1DC659CE8}"/>
            </a:ext>
          </a:extLst>
        </xdr:cNvPr>
        <xdr:cNvPicPr>
          <a:picLocks noChangeAspect="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l="4977" t="16880" r="7692" b="7811"/>
        <a:stretch/>
      </xdr:blipFill>
      <xdr:spPr>
        <a:xfrm>
          <a:off x="276225" y="0"/>
          <a:ext cx="847725" cy="272919"/>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Sombra Extrema">
      <a:fillStyleLst>
        <a:solidFill>
          <a:schemeClr val="phClr"/>
        </a:solidFill>
        <a:gradFill rotWithShape="1">
          <a:gsLst>
            <a:gs pos="0">
              <a:schemeClr val="phClr">
                <a:tint val="90000"/>
              </a:schemeClr>
            </a:gs>
            <a:gs pos="48000">
              <a:schemeClr val="phClr">
                <a:tint val="54000"/>
                <a:satMod val="140000"/>
              </a:schemeClr>
            </a:gs>
            <a:gs pos="100000">
              <a:schemeClr val="phClr">
                <a:tint val="24000"/>
                <a:satMod val="260000"/>
              </a:schemeClr>
            </a:gs>
          </a:gsLst>
          <a:lin ang="16200000" scaled="1"/>
        </a:gradFill>
        <a:gradFill rotWithShape="1">
          <a:gsLst>
            <a:gs pos="0">
              <a:schemeClr val="phClr"/>
            </a:gs>
            <a:gs pos="100000">
              <a:schemeClr val="phClr">
                <a:shade val="48000"/>
                <a:satMod val="180000"/>
                <a:lumMod val="94000"/>
              </a:schemeClr>
            </a:gs>
            <a:gs pos="100000">
              <a:schemeClr val="phClr">
                <a:shade val="48000"/>
                <a:satMod val="180000"/>
                <a:lumMod val="94000"/>
              </a:schemeClr>
            </a:gs>
          </a:gsLst>
          <a:lin ang="4140000" scaled="1"/>
        </a:gradFill>
      </a:fillStyleLst>
      <a:lnStyleLst>
        <a:ln w="12700" cap="flat" cmpd="sng" algn="ctr">
          <a:solidFill>
            <a:schemeClr val="phClr"/>
          </a:solidFill>
          <a:prstDash val="solid"/>
        </a:ln>
        <a:ln w="19050" cap="flat" cmpd="sng" algn="ctr">
          <a:solidFill>
            <a:schemeClr val="phClr"/>
          </a:solidFill>
          <a:prstDash val="solid"/>
        </a:ln>
        <a:ln w="28575" cap="flat" cmpd="sng" algn="ctr">
          <a:solidFill>
            <a:schemeClr val="phClr"/>
          </a:solidFill>
          <a:prstDash val="solid"/>
        </a:ln>
      </a:lnStyleLst>
      <a:effectStyleLst>
        <a:effectStyle>
          <a:effectLst>
            <a:outerShdw blurRad="63500" dist="12700" dir="5400000" sx="102000" sy="102000" rotWithShape="0">
              <a:srgbClr val="000000">
                <a:alpha val="32000"/>
              </a:srgbClr>
            </a:outerShdw>
          </a:effectLst>
        </a:effectStyle>
        <a:effectStyle>
          <a:effectLst>
            <a:outerShdw blurRad="76200" dist="38100" dir="5400000" rotWithShape="0">
              <a:srgbClr val="000000">
                <a:alpha val="60000"/>
              </a:srgbClr>
            </a:outerShdw>
          </a:effectLst>
          <a:scene3d>
            <a:camera prst="orthographicFront">
              <a:rot lat="0" lon="0" rev="0"/>
            </a:camera>
            <a:lightRig rig="threePt" dir="tl">
              <a:rot lat="0" lon="0" rev="19800000"/>
            </a:lightRig>
          </a:scene3d>
          <a:sp3d prstMaterial="plastic">
            <a:bevelT w="25400" h="19050"/>
          </a:sp3d>
        </a:effectStyle>
        <a:effectStyle>
          <a:effectLst>
            <a:outerShdw blurRad="114300" dist="114300" dir="5400000" rotWithShape="0">
              <a:srgbClr val="000000">
                <a:alpha val="70000"/>
              </a:srgbClr>
            </a:outerShdw>
          </a:effectLst>
          <a:scene3d>
            <a:camera prst="orthographicFront">
              <a:rot lat="0" lon="0" rev="0"/>
            </a:camera>
            <a:lightRig rig="threePt" dir="t">
              <a:rot lat="0" lon="0" rev="19800000"/>
            </a:lightRig>
          </a:scene3d>
          <a:sp3d prstMaterial="plastic">
            <a:bevelT w="38100" h="3175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8.xml"/><Relationship Id="rId1" Type="http://schemas.openxmlformats.org/officeDocument/2006/relationships/printerSettings" Target="../printerSettings/printerSettings8.bin"/><Relationship Id="rId4" Type="http://schemas.openxmlformats.org/officeDocument/2006/relationships/comments" Target="../comments1.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F777B6-2481-4AB3-9DA8-A2DC35D66386}">
  <sheetPr>
    <tabColor theme="0" tint="-0.34998626667073579"/>
  </sheetPr>
  <dimension ref="B1:N39"/>
  <sheetViews>
    <sheetView showGridLines="0" topLeftCell="A6" zoomScale="98" zoomScaleNormal="98" zoomScaleSheetLayoutView="98" workbookViewId="0">
      <selection activeCell="A35" sqref="A35"/>
    </sheetView>
  </sheetViews>
  <sheetFormatPr defaultRowHeight="15" x14ac:dyDescent="0.25"/>
  <cols>
    <col min="1" max="1" width="2" customWidth="1"/>
    <col min="2" max="2" width="3.140625" customWidth="1"/>
    <col min="3" max="3" width="12.28515625" customWidth="1"/>
    <col min="10" max="10" width="12.140625" customWidth="1"/>
    <col min="11" max="11" width="3.42578125" customWidth="1"/>
    <col min="12" max="13" width="9.140625" customWidth="1"/>
    <col min="14" max="14" width="16.42578125" customWidth="1"/>
    <col min="15" max="15" width="3" customWidth="1"/>
  </cols>
  <sheetData>
    <row r="1" spans="2:10" ht="9" customHeight="1" thickBot="1" x14ac:dyDescent="0.3"/>
    <row r="2" spans="2:10" x14ac:dyDescent="0.25">
      <c r="B2" s="212"/>
      <c r="C2" s="213"/>
      <c r="D2" s="213"/>
      <c r="E2" s="213"/>
      <c r="F2" s="213"/>
      <c r="G2" s="213"/>
      <c r="H2" s="213"/>
      <c r="I2" s="213"/>
      <c r="J2" s="214"/>
    </row>
    <row r="3" spans="2:10" ht="23.25" x14ac:dyDescent="0.25">
      <c r="B3" s="215"/>
      <c r="F3" s="241"/>
      <c r="J3" s="216"/>
    </row>
    <row r="4" spans="2:10" ht="23.25" x14ac:dyDescent="0.25">
      <c r="B4" s="215"/>
      <c r="F4" s="242"/>
      <c r="J4" s="216"/>
    </row>
    <row r="5" spans="2:10" x14ac:dyDescent="0.25">
      <c r="B5" s="215"/>
      <c r="J5" s="216"/>
    </row>
    <row r="6" spans="2:10" ht="18.75" x14ac:dyDescent="0.3">
      <c r="B6" s="215"/>
      <c r="D6" s="227"/>
      <c r="J6" s="216"/>
    </row>
    <row r="7" spans="2:10" x14ac:dyDescent="0.25">
      <c r="B7" s="215"/>
      <c r="J7" s="216"/>
    </row>
    <row r="8" spans="2:10" x14ac:dyDescent="0.25">
      <c r="B8" s="215"/>
      <c r="J8" s="216"/>
    </row>
    <row r="9" spans="2:10" x14ac:dyDescent="0.25">
      <c r="B9" s="215"/>
      <c r="J9" s="216"/>
    </row>
    <row r="10" spans="2:10" x14ac:dyDescent="0.25">
      <c r="B10" s="215"/>
      <c r="J10" s="216"/>
    </row>
    <row r="11" spans="2:10" x14ac:dyDescent="0.25">
      <c r="B11" s="215"/>
      <c r="J11" s="216"/>
    </row>
    <row r="12" spans="2:10" x14ac:dyDescent="0.25">
      <c r="B12" s="215"/>
      <c r="J12" s="216"/>
    </row>
    <row r="13" spans="2:10" x14ac:dyDescent="0.25">
      <c r="B13" s="215"/>
      <c r="J13" s="216"/>
    </row>
    <row r="14" spans="2:10" x14ac:dyDescent="0.25">
      <c r="B14" s="215"/>
      <c r="J14" s="216"/>
    </row>
    <row r="15" spans="2:10" x14ac:dyDescent="0.25">
      <c r="B15" s="215"/>
      <c r="J15" s="216"/>
    </row>
    <row r="16" spans="2:10" x14ac:dyDescent="0.25">
      <c r="B16" s="215"/>
      <c r="J16" s="216"/>
    </row>
    <row r="17" spans="2:14" x14ac:dyDescent="0.25">
      <c r="B17" s="215"/>
      <c r="C17" s="243"/>
      <c r="J17" s="216"/>
    </row>
    <row r="18" spans="2:14" x14ac:dyDescent="0.25">
      <c r="B18" s="215"/>
      <c r="C18" s="244"/>
      <c r="D18" s="244"/>
      <c r="E18" s="244"/>
      <c r="F18" s="244"/>
      <c r="G18" s="244"/>
      <c r="H18" s="244"/>
      <c r="I18" s="244"/>
      <c r="J18" s="245"/>
      <c r="K18" s="244"/>
      <c r="L18" s="244"/>
      <c r="M18" s="244"/>
      <c r="N18" s="244"/>
    </row>
    <row r="19" spans="2:14" ht="29.25" customHeight="1" x14ac:dyDescent="0.25">
      <c r="B19" s="215"/>
      <c r="C19" s="246"/>
      <c r="D19" s="246"/>
      <c r="E19" s="246"/>
      <c r="F19" s="246"/>
      <c r="G19" s="246"/>
      <c r="H19" s="246"/>
      <c r="I19" s="246"/>
      <c r="J19" s="225"/>
      <c r="K19" s="246"/>
      <c r="L19" s="246"/>
      <c r="M19" s="246"/>
      <c r="N19" s="246"/>
    </row>
    <row r="20" spans="2:14" ht="28.5" customHeight="1" x14ac:dyDescent="0.25">
      <c r="B20" s="215"/>
      <c r="C20" s="247"/>
      <c r="D20" s="247"/>
      <c r="E20" s="247"/>
      <c r="F20" s="247"/>
      <c r="G20" s="247"/>
      <c r="H20" s="247"/>
      <c r="I20" s="247"/>
      <c r="J20" s="226"/>
      <c r="K20" s="247"/>
      <c r="L20" s="247"/>
      <c r="M20" s="247"/>
      <c r="N20" s="247"/>
    </row>
    <row r="21" spans="2:14" ht="24" customHeight="1" x14ac:dyDescent="0.25">
      <c r="B21" s="215"/>
      <c r="C21" s="247"/>
      <c r="D21" s="247"/>
      <c r="E21" s="247"/>
      <c r="F21" s="247"/>
      <c r="G21" s="247"/>
      <c r="H21" s="247"/>
      <c r="I21" s="247"/>
      <c r="J21" s="226"/>
      <c r="K21" s="247"/>
      <c r="L21" s="247"/>
      <c r="M21" s="247"/>
      <c r="N21" s="247"/>
    </row>
    <row r="22" spans="2:14" x14ac:dyDescent="0.25">
      <c r="B22" s="215"/>
      <c r="C22" s="247"/>
      <c r="D22" s="247"/>
      <c r="E22" s="247"/>
      <c r="F22" s="247"/>
      <c r="G22" s="247"/>
      <c r="H22" s="247"/>
      <c r="I22" s="247"/>
      <c r="J22" s="226"/>
      <c r="K22" s="247"/>
      <c r="L22" s="247"/>
      <c r="M22" s="247"/>
      <c r="N22" s="247"/>
    </row>
    <row r="23" spans="2:14" x14ac:dyDescent="0.25">
      <c r="B23" s="215"/>
      <c r="C23" s="247"/>
      <c r="D23" s="247"/>
      <c r="E23" s="247"/>
      <c r="F23" s="247"/>
      <c r="G23" s="247"/>
      <c r="H23" s="247"/>
      <c r="I23" s="247"/>
      <c r="J23" s="226"/>
      <c r="K23" s="247"/>
      <c r="L23" s="247"/>
      <c r="M23" s="247"/>
      <c r="N23" s="247"/>
    </row>
    <row r="24" spans="2:14" x14ac:dyDescent="0.25">
      <c r="B24" s="215"/>
      <c r="C24" s="247"/>
      <c r="D24" s="247"/>
      <c r="E24" s="247"/>
      <c r="F24" s="247"/>
      <c r="G24" s="247"/>
      <c r="H24" s="247"/>
      <c r="I24" s="247"/>
      <c r="J24" s="226"/>
      <c r="K24" s="247"/>
      <c r="L24" s="247"/>
      <c r="M24" s="247"/>
      <c r="N24" s="247"/>
    </row>
    <row r="25" spans="2:14" ht="27" customHeight="1" x14ac:dyDescent="0.25">
      <c r="B25" s="215"/>
      <c r="C25" s="247"/>
      <c r="D25" s="247"/>
      <c r="E25" s="247"/>
      <c r="F25" s="247"/>
      <c r="G25" s="247"/>
      <c r="H25" s="247"/>
      <c r="I25" s="247"/>
      <c r="J25" s="226"/>
      <c r="K25" s="247"/>
      <c r="L25" s="247"/>
      <c r="M25" s="247"/>
      <c r="N25" s="247"/>
    </row>
    <row r="26" spans="2:14" x14ac:dyDescent="0.25">
      <c r="B26" s="215"/>
      <c r="J26" s="216"/>
    </row>
    <row r="27" spans="2:14" x14ac:dyDescent="0.25">
      <c r="B27" s="215"/>
      <c r="J27" s="216"/>
    </row>
    <row r="28" spans="2:14" x14ac:dyDescent="0.25">
      <c r="B28" s="215"/>
      <c r="J28" s="216"/>
    </row>
    <row r="29" spans="2:14" x14ac:dyDescent="0.25">
      <c r="B29" s="215"/>
      <c r="J29" s="216"/>
    </row>
    <row r="30" spans="2:14" x14ac:dyDescent="0.25">
      <c r="B30" s="215"/>
      <c r="J30" s="216"/>
    </row>
    <row r="31" spans="2:14" x14ac:dyDescent="0.25">
      <c r="B31" s="215"/>
      <c r="J31" s="216"/>
    </row>
    <row r="32" spans="2:14" x14ac:dyDescent="0.25">
      <c r="B32" s="215"/>
      <c r="J32" s="216"/>
    </row>
    <row r="33" spans="2:10" x14ac:dyDescent="0.25">
      <c r="B33" s="215"/>
      <c r="J33" s="216"/>
    </row>
    <row r="34" spans="2:10" x14ac:dyDescent="0.25">
      <c r="B34" s="215"/>
      <c r="J34" s="216"/>
    </row>
    <row r="35" spans="2:10" x14ac:dyDescent="0.25">
      <c r="B35" s="215"/>
      <c r="J35" s="216"/>
    </row>
    <row r="36" spans="2:10" x14ac:dyDescent="0.25">
      <c r="B36" s="215"/>
      <c r="J36" s="216"/>
    </row>
    <row r="37" spans="2:10" x14ac:dyDescent="0.25">
      <c r="B37" s="215"/>
      <c r="J37" s="216"/>
    </row>
    <row r="38" spans="2:10" x14ac:dyDescent="0.25">
      <c r="B38" s="215"/>
      <c r="J38" s="216"/>
    </row>
    <row r="39" spans="2:10" ht="15.75" thickBot="1" x14ac:dyDescent="0.3">
      <c r="B39" s="217"/>
      <c r="C39" s="218"/>
      <c r="D39" s="218"/>
      <c r="E39" s="218"/>
      <c r="F39" s="218"/>
      <c r="G39" s="218"/>
      <c r="H39" s="218"/>
      <c r="I39" s="218"/>
      <c r="J39" s="219"/>
    </row>
  </sheetData>
  <printOptions horizontalCentered="1"/>
  <pageMargins left="0.51181102362204722" right="0.51181102362204722" top="1.1811023622047245" bottom="0.78740157480314965" header="0.31496062992125984" footer="0.31496062992125984"/>
  <pageSetup paperSize="9" firstPageNumber="112" orientation="portrait" useFirstPageNumber="1" verticalDpi="599" r:id="rId1"/>
  <headerFooter>
    <oddHeader>&amp;C&amp;"-,Negrito"&amp;20ANEXO X&amp;14
Planilha de Composição de Custos</oddHeader>
    <oddFooter>&amp;C&amp;P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tint="-0.34998626667073579"/>
  </sheetPr>
  <dimension ref="A1:J21"/>
  <sheetViews>
    <sheetView zoomScaleNormal="100" workbookViewId="0">
      <selection activeCell="L25" sqref="L25"/>
    </sheetView>
  </sheetViews>
  <sheetFormatPr defaultColWidth="9.140625" defaultRowHeight="12" x14ac:dyDescent="0.2"/>
  <cols>
    <col min="1" max="1" width="23.5703125" style="9" customWidth="1"/>
    <col min="2" max="2" width="34.85546875" style="9" customWidth="1"/>
    <col min="3" max="3" width="18.42578125" style="9" customWidth="1"/>
    <col min="4" max="4" width="10.85546875" style="9" customWidth="1"/>
    <col min="5" max="5" width="16" style="9" customWidth="1"/>
    <col min="6" max="6" width="8.140625" style="9" customWidth="1"/>
    <col min="7" max="7" width="5.85546875" style="9" customWidth="1"/>
    <col min="8" max="8" width="6.5703125" style="9" customWidth="1"/>
    <col min="9" max="16384" width="9.140625" style="9"/>
  </cols>
  <sheetData>
    <row r="1" spans="1:10" ht="24.75" customHeight="1" x14ac:dyDescent="0.2">
      <c r="A1" s="280" t="s">
        <v>0</v>
      </c>
      <c r="B1" s="281"/>
      <c r="C1" s="281"/>
      <c r="D1" s="281"/>
      <c r="E1" s="281"/>
      <c r="F1" s="281"/>
      <c r="G1" s="281"/>
      <c r="H1" s="282"/>
      <c r="I1" s="8"/>
    </row>
    <row r="2" spans="1:10" ht="24" customHeight="1" x14ac:dyDescent="0.2">
      <c r="A2" s="10" t="s">
        <v>1</v>
      </c>
      <c r="B2" s="278"/>
      <c r="C2" s="279"/>
      <c r="D2" s="291" t="s">
        <v>2</v>
      </c>
      <c r="E2" s="292"/>
      <c r="F2" s="278"/>
      <c r="G2" s="288"/>
      <c r="H2" s="279"/>
      <c r="I2" s="8"/>
      <c r="J2" s="11" t="s">
        <v>3</v>
      </c>
    </row>
    <row r="3" spans="1:10" ht="18.75" customHeight="1" x14ac:dyDescent="0.2">
      <c r="A3" s="287" t="s">
        <v>4</v>
      </c>
      <c r="B3" s="287"/>
      <c r="C3" s="287"/>
      <c r="D3" s="287"/>
      <c r="E3" s="287"/>
      <c r="F3" s="287"/>
      <c r="G3" s="287"/>
      <c r="H3" s="287"/>
      <c r="I3" s="8"/>
      <c r="J3" s="11" t="s">
        <v>5</v>
      </c>
    </row>
    <row r="4" spans="1:10" ht="18" customHeight="1" x14ac:dyDescent="0.2">
      <c r="A4" s="12" t="s">
        <v>6</v>
      </c>
      <c r="B4" s="278"/>
      <c r="C4" s="288"/>
      <c r="D4" s="288"/>
      <c r="E4" s="288"/>
      <c r="F4" s="288"/>
      <c r="G4" s="288"/>
      <c r="H4" s="279"/>
      <c r="I4" s="8"/>
    </row>
    <row r="5" spans="1:10" ht="18" customHeight="1" x14ac:dyDescent="0.2">
      <c r="A5" s="12" t="s">
        <v>7</v>
      </c>
      <c r="B5" s="278"/>
      <c r="C5" s="288"/>
      <c r="D5" s="288"/>
      <c r="E5" s="288"/>
      <c r="F5" s="288"/>
      <c r="G5" s="288"/>
      <c r="H5" s="279"/>
      <c r="I5" s="8"/>
    </row>
    <row r="6" spans="1:10" ht="18" customHeight="1" x14ac:dyDescent="0.2">
      <c r="A6" s="12" t="s">
        <v>8</v>
      </c>
      <c r="B6" s="278"/>
      <c r="C6" s="288"/>
      <c r="D6" s="288"/>
      <c r="E6" s="288"/>
      <c r="F6" s="288"/>
      <c r="G6" s="288"/>
      <c r="H6" s="279"/>
      <c r="I6" s="8"/>
    </row>
    <row r="7" spans="1:10" ht="18" customHeight="1" x14ac:dyDescent="0.2">
      <c r="A7" s="12" t="s">
        <v>9</v>
      </c>
      <c r="B7" s="278"/>
      <c r="C7" s="279"/>
      <c r="D7" s="13" t="s">
        <v>10</v>
      </c>
      <c r="E7" s="278"/>
      <c r="F7" s="279"/>
      <c r="G7" s="14" t="s">
        <v>11</v>
      </c>
      <c r="H7" s="15"/>
      <c r="I7" s="8"/>
    </row>
    <row r="8" spans="1:10" ht="18" customHeight="1" x14ac:dyDescent="0.2">
      <c r="A8" s="12" t="s">
        <v>12</v>
      </c>
      <c r="B8" s="107"/>
      <c r="C8" s="16" t="s">
        <v>13</v>
      </c>
      <c r="D8" s="293"/>
      <c r="E8" s="294"/>
      <c r="F8" s="294"/>
      <c r="G8" s="294"/>
      <c r="H8" s="295"/>
      <c r="I8" s="8"/>
    </row>
    <row r="9" spans="1:10" ht="24.75" customHeight="1" x14ac:dyDescent="0.2">
      <c r="A9" s="12" t="s">
        <v>14</v>
      </c>
      <c r="B9" s="278"/>
      <c r="C9" s="288"/>
      <c r="D9" s="288"/>
      <c r="E9" s="288"/>
      <c r="F9" s="288"/>
      <c r="G9" s="288"/>
      <c r="H9" s="279"/>
      <c r="I9" s="8"/>
    </row>
    <row r="10" spans="1:10" ht="21.75" customHeight="1" x14ac:dyDescent="0.2">
      <c r="A10" s="287" t="s">
        <v>15</v>
      </c>
      <c r="B10" s="287"/>
      <c r="C10" s="287"/>
      <c r="D10" s="287"/>
      <c r="E10" s="287"/>
      <c r="F10" s="287"/>
      <c r="G10" s="287"/>
      <c r="H10" s="287"/>
      <c r="I10" s="8"/>
    </row>
    <row r="11" spans="1:10" ht="36" x14ac:dyDescent="0.2">
      <c r="A11" s="283" t="s">
        <v>16</v>
      </c>
      <c r="B11" s="283" t="s">
        <v>17</v>
      </c>
      <c r="C11" s="283" t="s">
        <v>14</v>
      </c>
      <c r="D11" s="283"/>
      <c r="E11" s="283" t="s">
        <v>13</v>
      </c>
      <c r="F11" s="111" t="s">
        <v>18</v>
      </c>
      <c r="G11" s="290" t="s">
        <v>19</v>
      </c>
      <c r="H11" s="290"/>
      <c r="I11" s="8"/>
    </row>
    <row r="12" spans="1:10" x14ac:dyDescent="0.2">
      <c r="A12" s="283"/>
      <c r="B12" s="283"/>
      <c r="C12" s="283"/>
      <c r="D12" s="283"/>
      <c r="E12" s="283"/>
      <c r="F12" s="108" t="s">
        <v>20</v>
      </c>
      <c r="G12" s="286" t="s">
        <v>20</v>
      </c>
      <c r="H12" s="286"/>
      <c r="I12" s="8"/>
    </row>
    <row r="13" spans="1:10" ht="34.5" customHeight="1" x14ac:dyDescent="0.2">
      <c r="A13" s="15"/>
      <c r="B13" s="15"/>
      <c r="C13" s="278"/>
      <c r="D13" s="279"/>
      <c r="E13" s="15"/>
      <c r="F13" s="17"/>
      <c r="G13" s="284"/>
      <c r="H13" s="285"/>
      <c r="I13" s="8"/>
    </row>
    <row r="14" spans="1:10" ht="34.5" customHeight="1" x14ac:dyDescent="0.2">
      <c r="A14" s="15"/>
      <c r="B14" s="15"/>
      <c r="C14" s="278"/>
      <c r="D14" s="279"/>
      <c r="E14" s="15"/>
      <c r="F14" s="17"/>
      <c r="G14" s="284"/>
      <c r="H14" s="285"/>
      <c r="I14" s="8"/>
    </row>
    <row r="15" spans="1:10" ht="34.5" customHeight="1" x14ac:dyDescent="0.2">
      <c r="A15" s="15"/>
      <c r="B15" s="15"/>
      <c r="C15" s="278"/>
      <c r="D15" s="279"/>
      <c r="E15" s="15"/>
      <c r="F15" s="17"/>
      <c r="G15" s="284"/>
      <c r="H15" s="285"/>
      <c r="I15" s="8"/>
    </row>
    <row r="16" spans="1:10" ht="34.5" customHeight="1" x14ac:dyDescent="0.2">
      <c r="A16" s="15"/>
      <c r="B16" s="15"/>
      <c r="C16" s="278"/>
      <c r="D16" s="279"/>
      <c r="E16" s="15"/>
      <c r="F16" s="17"/>
      <c r="G16" s="284"/>
      <c r="H16" s="285"/>
      <c r="I16" s="8"/>
    </row>
    <row r="17" spans="1:9" ht="34.5" customHeight="1" x14ac:dyDescent="0.2">
      <c r="A17" s="15"/>
      <c r="B17" s="15"/>
      <c r="C17" s="278"/>
      <c r="D17" s="279"/>
      <c r="E17" s="15"/>
      <c r="F17" s="17"/>
      <c r="G17" s="284"/>
      <c r="H17" s="285"/>
      <c r="I17" s="8"/>
    </row>
    <row r="18" spans="1:9" ht="34.5" customHeight="1" x14ac:dyDescent="0.2">
      <c r="A18" s="15"/>
      <c r="B18" s="15"/>
      <c r="C18" s="278"/>
      <c r="D18" s="279"/>
      <c r="E18" s="15"/>
      <c r="F18" s="17"/>
      <c r="G18" s="284"/>
      <c r="H18" s="285"/>
      <c r="I18" s="8"/>
    </row>
    <row r="19" spans="1:9" ht="19.5" customHeight="1" x14ac:dyDescent="0.2">
      <c r="A19" s="109" t="s">
        <v>21</v>
      </c>
      <c r="B19" s="109" t="s">
        <v>22</v>
      </c>
      <c r="C19" s="283" t="s">
        <v>23</v>
      </c>
      <c r="D19" s="283"/>
      <c r="E19" s="283"/>
      <c r="F19" s="283"/>
      <c r="G19" s="283"/>
      <c r="H19" s="283"/>
      <c r="I19" s="8"/>
    </row>
    <row r="20" spans="1:9" ht="29.25" customHeight="1" x14ac:dyDescent="0.2">
      <c r="A20" s="110"/>
      <c r="B20" s="18"/>
      <c r="C20" s="289"/>
      <c r="D20" s="289"/>
      <c r="E20" s="289"/>
      <c r="F20" s="289"/>
      <c r="G20" s="289"/>
      <c r="H20" s="289"/>
      <c r="I20" s="8"/>
    </row>
    <row r="21" spans="1:9" x14ac:dyDescent="0.2">
      <c r="A21" s="19"/>
      <c r="B21" s="19"/>
      <c r="C21" s="19"/>
      <c r="D21" s="19"/>
      <c r="E21" s="19"/>
      <c r="F21" s="19"/>
      <c r="G21" s="19"/>
      <c r="H21" s="19"/>
    </row>
  </sheetData>
  <mergeCells count="33">
    <mergeCell ref="B9:H9"/>
    <mergeCell ref="B7:C7"/>
    <mergeCell ref="D2:E2"/>
    <mergeCell ref="D8:H8"/>
    <mergeCell ref="B4:H4"/>
    <mergeCell ref="B5:H5"/>
    <mergeCell ref="B6:H6"/>
    <mergeCell ref="A11:A12"/>
    <mergeCell ref="B11:B12"/>
    <mergeCell ref="C11:D12"/>
    <mergeCell ref="E11:E12"/>
    <mergeCell ref="G11:H11"/>
    <mergeCell ref="C20:H20"/>
    <mergeCell ref="C17:D17"/>
    <mergeCell ref="G17:H17"/>
    <mergeCell ref="C18:D18"/>
    <mergeCell ref="G18:H18"/>
    <mergeCell ref="C14:D14"/>
    <mergeCell ref="A1:H1"/>
    <mergeCell ref="E7:F7"/>
    <mergeCell ref="B2:C2"/>
    <mergeCell ref="C19:H19"/>
    <mergeCell ref="C15:D15"/>
    <mergeCell ref="G15:H15"/>
    <mergeCell ref="C16:D16"/>
    <mergeCell ref="G16:H16"/>
    <mergeCell ref="G12:H12"/>
    <mergeCell ref="C13:D13"/>
    <mergeCell ref="G13:H13"/>
    <mergeCell ref="A3:H3"/>
    <mergeCell ref="F2:H2"/>
    <mergeCell ref="G14:H14"/>
    <mergeCell ref="A10:H10"/>
  </mergeCells>
  <dataValidations count="1">
    <dataValidation type="list" allowBlank="1" showInputMessage="1" showErrorMessage="1" sqref="F13:H18" xr:uid="{00000000-0002-0000-0000-000000000000}">
      <formula1>$J$1:$J$3</formula1>
    </dataValidation>
  </dataValidations>
  <printOptions horizontalCentered="1"/>
  <pageMargins left="0.51181102362204722" right="0.19685039370078741" top="1.1811023622047245" bottom="0.78740157480314965" header="0.31496062992125984" footer="0.31496062992125984"/>
  <pageSetup paperSize="9" scale="75" firstPageNumber="114" orientation="portrait" verticalDpi="599" r:id="rId1"/>
  <headerFooter>
    <oddHeader>&amp;C&amp;"-,Negrito"PLANILHA DE COMPOSIÇÃO DE CUSTOS
DADOS CADASTRAIS</oddHeader>
    <oddFooter>&amp;C&amp;P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sheetPr>
  <dimension ref="A1:T193"/>
  <sheetViews>
    <sheetView showGridLines="0" zoomScaleNormal="100" zoomScalePageLayoutView="60" workbookViewId="0">
      <selection activeCell="J19" sqref="J19"/>
    </sheetView>
  </sheetViews>
  <sheetFormatPr defaultColWidth="9.140625" defaultRowHeight="15" customHeight="1" x14ac:dyDescent="0.2"/>
  <cols>
    <col min="1" max="1" width="7.140625" style="69" customWidth="1"/>
    <col min="2" max="2" width="33.5703125" style="69" customWidth="1"/>
    <col min="3" max="3" width="10.140625" style="69" customWidth="1"/>
    <col min="4" max="4" width="7.7109375" style="69" customWidth="1"/>
    <col min="5" max="5" width="10.140625" style="69" customWidth="1"/>
    <col min="6" max="6" width="11.42578125" style="69" bestFit="1" customWidth="1"/>
    <col min="7" max="7" width="12.28515625" style="69" customWidth="1"/>
    <col min="8" max="8" width="16.7109375" style="69" bestFit="1" customWidth="1"/>
    <col min="9" max="9" width="12.42578125" style="69" customWidth="1"/>
    <col min="10" max="10" width="11.28515625" style="69" customWidth="1"/>
    <col min="11" max="11" width="11.42578125" style="9" bestFit="1" customWidth="1"/>
    <col min="12" max="12" width="12.140625" style="9" bestFit="1" customWidth="1"/>
    <col min="13" max="13" width="12" style="55" customWidth="1"/>
    <col min="14" max="14" width="13.85546875" style="55" customWidth="1"/>
    <col min="15" max="15" width="9.140625" style="9"/>
    <col min="16" max="16" width="10.5703125" style="9" bestFit="1" customWidth="1"/>
    <col min="17" max="16384" width="9.140625" style="9"/>
  </cols>
  <sheetData>
    <row r="1" spans="1:20" ht="23.25" customHeight="1" x14ac:dyDescent="0.2">
      <c r="A1" s="320" t="s">
        <v>24</v>
      </c>
      <c r="B1" s="320"/>
      <c r="C1" s="320"/>
      <c r="D1" s="320"/>
      <c r="E1" s="320"/>
      <c r="F1" s="320"/>
      <c r="G1" s="320"/>
      <c r="H1" s="320"/>
      <c r="I1" s="320"/>
      <c r="J1" s="320"/>
      <c r="L1" s="79"/>
      <c r="M1" s="53" t="s">
        <v>5</v>
      </c>
      <c r="N1" s="53" t="s">
        <v>25</v>
      </c>
      <c r="O1" s="11"/>
      <c r="P1" s="11"/>
      <c r="Q1" s="11"/>
      <c r="R1" s="11"/>
      <c r="S1" s="79"/>
      <c r="T1" s="79"/>
    </row>
    <row r="2" spans="1:20" ht="13.9" customHeight="1" x14ac:dyDescent="0.2">
      <c r="A2" s="321" t="s">
        <v>6</v>
      </c>
      <c r="B2" s="321"/>
      <c r="C2" s="321"/>
      <c r="D2" s="321"/>
      <c r="E2" s="321"/>
      <c r="F2" s="324" t="str">
        <f>IF('Dados Cadastrais'!B4=0,"",'Dados Cadastrais'!B4)</f>
        <v/>
      </c>
      <c r="G2" s="324"/>
      <c r="H2" s="324"/>
      <c r="I2" s="324"/>
      <c r="J2" s="324"/>
      <c r="K2" s="8"/>
      <c r="L2" s="79"/>
      <c r="M2" s="11" t="s">
        <v>3</v>
      </c>
      <c r="N2" s="53" t="s">
        <v>26</v>
      </c>
      <c r="O2" s="11"/>
      <c r="P2" s="11"/>
      <c r="Q2" s="11"/>
      <c r="R2" s="11"/>
      <c r="S2" s="79"/>
      <c r="T2" s="79"/>
    </row>
    <row r="3" spans="1:20" ht="13.9" customHeight="1" x14ac:dyDescent="0.2">
      <c r="A3" s="321" t="s">
        <v>7</v>
      </c>
      <c r="B3" s="321"/>
      <c r="C3" s="321"/>
      <c r="D3" s="321"/>
      <c r="E3" s="321"/>
      <c r="F3" s="296" t="str">
        <f>IF('Dados Cadastrais'!B5=0,"",'Dados Cadastrais'!B5)</f>
        <v/>
      </c>
      <c r="G3" s="297"/>
      <c r="H3" s="297"/>
      <c r="I3" s="297"/>
      <c r="J3" s="298"/>
      <c r="K3" s="8"/>
      <c r="L3" s="79"/>
      <c r="M3" s="11"/>
      <c r="N3" s="53" t="s">
        <v>27</v>
      </c>
      <c r="O3" s="11"/>
      <c r="P3" s="11"/>
      <c r="Q3" s="11"/>
      <c r="R3" s="11"/>
      <c r="S3" s="79"/>
      <c r="T3" s="79"/>
    </row>
    <row r="4" spans="1:20" ht="13.9" customHeight="1" x14ac:dyDescent="0.2">
      <c r="A4" s="321" t="s">
        <v>28</v>
      </c>
      <c r="B4" s="321"/>
      <c r="C4" s="321"/>
      <c r="D4" s="321"/>
      <c r="E4" s="321"/>
      <c r="F4" s="329"/>
      <c r="G4" s="330"/>
      <c r="H4" s="331"/>
      <c r="I4" s="112" t="s">
        <v>29</v>
      </c>
      <c r="J4" s="161"/>
      <c r="K4" s="8"/>
      <c r="L4" s="79"/>
      <c r="M4" s="79"/>
      <c r="N4" s="80"/>
      <c r="O4" s="79"/>
      <c r="P4" s="79"/>
      <c r="Q4" s="79"/>
      <c r="R4" s="79"/>
      <c r="S4" s="79"/>
      <c r="T4" s="79"/>
    </row>
    <row r="5" spans="1:20" ht="13.9" customHeight="1" x14ac:dyDescent="0.2">
      <c r="A5" s="323" t="s">
        <v>30</v>
      </c>
      <c r="B5" s="323"/>
      <c r="C5" s="323"/>
      <c r="D5" s="323"/>
      <c r="E5" s="323"/>
      <c r="F5" s="332"/>
      <c r="G5" s="333"/>
      <c r="H5" s="334"/>
      <c r="I5" s="328"/>
      <c r="J5" s="328"/>
      <c r="K5" s="54"/>
      <c r="L5" s="79"/>
      <c r="M5" s="79"/>
      <c r="N5" s="80"/>
      <c r="O5" s="79"/>
      <c r="P5" s="79"/>
      <c r="Q5" s="79"/>
      <c r="R5" s="79"/>
      <c r="S5" s="79"/>
      <c r="T5" s="79"/>
    </row>
    <row r="6" spans="1:20" ht="13.9" customHeight="1" x14ac:dyDescent="0.2">
      <c r="A6" s="321" t="s">
        <v>31</v>
      </c>
      <c r="B6" s="321"/>
      <c r="C6" s="321"/>
      <c r="D6" s="321"/>
      <c r="E6" s="321"/>
      <c r="F6" s="327" t="s">
        <v>25</v>
      </c>
      <c r="G6" s="327"/>
      <c r="H6" s="327"/>
      <c r="I6" s="328"/>
      <c r="J6" s="328"/>
      <c r="K6" s="54"/>
      <c r="L6" s="79"/>
      <c r="M6" s="79"/>
      <c r="N6" s="79"/>
      <c r="O6" s="79"/>
      <c r="P6" s="79"/>
      <c r="Q6" s="79"/>
      <c r="R6" s="79"/>
      <c r="S6" s="79"/>
      <c r="T6" s="79"/>
    </row>
    <row r="7" spans="1:20" ht="13.9" customHeight="1" x14ac:dyDescent="0.2">
      <c r="A7" s="321" t="s">
        <v>32</v>
      </c>
      <c r="B7" s="321"/>
      <c r="C7" s="321"/>
      <c r="D7" s="321"/>
      <c r="E7" s="321"/>
      <c r="F7" s="325"/>
      <c r="G7" s="325"/>
      <c r="H7" s="325"/>
      <c r="I7" s="325"/>
      <c r="J7" s="325"/>
      <c r="K7" s="8"/>
      <c r="L7" s="79"/>
      <c r="M7" s="79"/>
      <c r="N7" s="79"/>
      <c r="O7" s="79"/>
      <c r="P7" s="79"/>
      <c r="Q7" s="79"/>
      <c r="R7" s="79"/>
      <c r="S7" s="79"/>
      <c r="T7" s="79"/>
    </row>
    <row r="8" spans="1:20" ht="13.9" customHeight="1" x14ac:dyDescent="0.2">
      <c r="A8" s="321" t="s">
        <v>33</v>
      </c>
      <c r="B8" s="321"/>
      <c r="C8" s="321"/>
      <c r="D8" s="321"/>
      <c r="E8" s="321"/>
      <c r="F8" s="325"/>
      <c r="G8" s="325"/>
      <c r="H8" s="325"/>
      <c r="I8" s="325"/>
      <c r="J8" s="325"/>
      <c r="K8" s="8"/>
      <c r="L8" s="79"/>
      <c r="M8" s="79"/>
      <c r="N8" s="79"/>
      <c r="O8" s="79"/>
      <c r="P8" s="79"/>
      <c r="Q8" s="79"/>
      <c r="R8" s="79"/>
      <c r="S8" s="79"/>
      <c r="T8" s="79"/>
    </row>
    <row r="9" spans="1:20" ht="13.9" customHeight="1" x14ac:dyDescent="0.2">
      <c r="A9" s="321" t="s">
        <v>34</v>
      </c>
      <c r="B9" s="321"/>
      <c r="C9" s="321"/>
      <c r="D9" s="321"/>
      <c r="E9" s="321"/>
      <c r="F9" s="325"/>
      <c r="G9" s="325"/>
      <c r="H9" s="325"/>
      <c r="I9" s="325"/>
      <c r="J9" s="325"/>
      <c r="K9" s="8"/>
      <c r="L9" s="79"/>
      <c r="M9" s="79"/>
      <c r="N9" s="79"/>
      <c r="O9" s="79"/>
      <c r="P9" s="79"/>
      <c r="Q9" s="79"/>
      <c r="R9" s="79"/>
      <c r="S9" s="79"/>
      <c r="T9" s="79"/>
    </row>
    <row r="10" spans="1:20" ht="13.9" customHeight="1" x14ac:dyDescent="0.2">
      <c r="A10" s="321" t="s">
        <v>35</v>
      </c>
      <c r="B10" s="321"/>
      <c r="C10" s="321"/>
      <c r="D10" s="321"/>
      <c r="E10" s="321"/>
      <c r="F10" s="325"/>
      <c r="G10" s="325"/>
      <c r="H10" s="325"/>
      <c r="I10" s="325"/>
      <c r="J10" s="325"/>
      <c r="K10" s="8"/>
      <c r="L10" s="79"/>
      <c r="M10" s="79"/>
      <c r="N10" s="79"/>
      <c r="O10" s="79"/>
      <c r="P10" s="79"/>
      <c r="Q10" s="79"/>
      <c r="R10" s="79"/>
      <c r="S10" s="79"/>
      <c r="T10" s="79"/>
    </row>
    <row r="11" spans="1:20" ht="13.9" customHeight="1" x14ac:dyDescent="0.2">
      <c r="A11" s="321" t="s">
        <v>36</v>
      </c>
      <c r="B11" s="321"/>
      <c r="C11" s="321"/>
      <c r="D11" s="321"/>
      <c r="E11" s="321"/>
      <c r="F11" s="325"/>
      <c r="G11" s="325"/>
      <c r="H11" s="325"/>
      <c r="I11" s="325"/>
      <c r="J11" s="325"/>
      <c r="K11" s="8"/>
      <c r="L11" s="79"/>
      <c r="M11" s="79"/>
      <c r="N11" s="79"/>
      <c r="O11" s="79"/>
      <c r="P11" s="79"/>
      <c r="Q11" s="79"/>
      <c r="R11" s="79"/>
      <c r="S11" s="79"/>
      <c r="T11" s="79"/>
    </row>
    <row r="12" spans="1:20" ht="13.9" customHeight="1" x14ac:dyDescent="0.2">
      <c r="A12" s="321" t="s">
        <v>37</v>
      </c>
      <c r="B12" s="321"/>
      <c r="C12" s="321"/>
      <c r="D12" s="321"/>
      <c r="E12" s="321"/>
      <c r="F12" s="335"/>
      <c r="G12" s="336"/>
      <c r="H12" s="336"/>
      <c r="I12" s="336"/>
      <c r="J12" s="337"/>
      <c r="K12" s="8"/>
      <c r="L12" s="79"/>
      <c r="M12" s="79"/>
      <c r="N12" s="79"/>
      <c r="O12" s="79"/>
      <c r="P12" s="79"/>
      <c r="Q12" s="79"/>
      <c r="R12" s="79"/>
      <c r="S12" s="79"/>
      <c r="T12" s="79"/>
    </row>
    <row r="13" spans="1:20" ht="13.9" customHeight="1" x14ac:dyDescent="0.2">
      <c r="A13" s="321" t="s">
        <v>38</v>
      </c>
      <c r="B13" s="321"/>
      <c r="C13" s="321"/>
      <c r="D13" s="321"/>
      <c r="E13" s="321"/>
      <c r="F13" s="96">
        <v>24</v>
      </c>
      <c r="G13" s="326" t="s">
        <v>39</v>
      </c>
      <c r="H13" s="326"/>
      <c r="I13" s="326"/>
      <c r="J13" s="326"/>
      <c r="K13" s="8"/>
      <c r="L13" s="79"/>
      <c r="M13" s="79"/>
      <c r="N13" s="79"/>
      <c r="O13" s="79"/>
      <c r="P13" s="79"/>
      <c r="Q13" s="79"/>
      <c r="R13" s="79"/>
      <c r="S13" s="79"/>
      <c r="T13" s="79"/>
    </row>
    <row r="14" spans="1:20" ht="7.15" customHeight="1" x14ac:dyDescent="0.2">
      <c r="A14" s="56"/>
      <c r="B14" s="56"/>
      <c r="C14" s="56"/>
      <c r="D14" s="56"/>
      <c r="E14" s="56"/>
      <c r="F14" s="56"/>
      <c r="G14" s="56"/>
      <c r="H14" s="56"/>
      <c r="I14" s="56"/>
      <c r="J14" s="56"/>
      <c r="K14" s="8"/>
    </row>
    <row r="15" spans="1:20" ht="15" customHeight="1" x14ac:dyDescent="0.2">
      <c r="A15" s="322" t="s">
        <v>40</v>
      </c>
      <c r="B15" s="322"/>
      <c r="C15" s="322"/>
      <c r="D15" s="322"/>
      <c r="E15" s="322"/>
      <c r="F15" s="322"/>
      <c r="G15" s="322"/>
      <c r="H15" s="322"/>
      <c r="I15" s="322"/>
      <c r="J15" s="57" t="s">
        <v>41</v>
      </c>
      <c r="K15" s="8"/>
    </row>
    <row r="16" spans="1:20" ht="15" customHeight="1" x14ac:dyDescent="0.2">
      <c r="A16" s="58">
        <v>1</v>
      </c>
      <c r="B16" s="299" t="s">
        <v>42</v>
      </c>
      <c r="C16" s="300"/>
      <c r="D16" s="300"/>
      <c r="E16" s="300"/>
      <c r="F16" s="300"/>
      <c r="G16" s="300"/>
      <c r="H16" s="300"/>
      <c r="I16" s="301"/>
      <c r="J16" s="3">
        <f>IF($F$12&gt;0%,0,20%)</f>
        <v>0.2</v>
      </c>
      <c r="K16" s="8"/>
    </row>
    <row r="17" spans="1:14" ht="15" customHeight="1" x14ac:dyDescent="0.25">
      <c r="A17" s="58">
        <v>2</v>
      </c>
      <c r="B17" s="299" t="s">
        <v>43</v>
      </c>
      <c r="C17" s="300"/>
      <c r="D17" s="300"/>
      <c r="E17" s="300"/>
      <c r="F17" s="300"/>
      <c r="G17" s="300"/>
      <c r="H17" s="300"/>
      <c r="I17" s="301"/>
      <c r="J17" s="3">
        <f>IF($F$6="Simples Nacional",0,IF($F$6&lt;&gt;"",1.5%,"Informar regime tributário"))</f>
        <v>1.4999999999999999E-2</v>
      </c>
      <c r="K17" s="8"/>
      <c r="L17" s="221"/>
    </row>
    <row r="18" spans="1:14" ht="15" customHeight="1" x14ac:dyDescent="0.2">
      <c r="A18" s="58">
        <v>3</v>
      </c>
      <c r="B18" s="299" t="s">
        <v>44</v>
      </c>
      <c r="C18" s="300"/>
      <c r="D18" s="300"/>
      <c r="E18" s="300"/>
      <c r="F18" s="300"/>
      <c r="G18" s="300"/>
      <c r="H18" s="300"/>
      <c r="I18" s="301"/>
      <c r="J18" s="3">
        <f>IF($F$6="Simples Nacional",0,IF($F$6&lt;&gt;"",1%,"Informar regime tributário"))</f>
        <v>0.01</v>
      </c>
      <c r="K18" s="8"/>
    </row>
    <row r="19" spans="1:14" ht="15" customHeight="1" x14ac:dyDescent="0.2">
      <c r="A19" s="58">
        <v>4</v>
      </c>
      <c r="B19" s="299" t="s">
        <v>45</v>
      </c>
      <c r="C19" s="300"/>
      <c r="D19" s="300"/>
      <c r="E19" s="300"/>
      <c r="F19" s="300"/>
      <c r="G19" s="300"/>
      <c r="H19" s="300"/>
      <c r="I19" s="301"/>
      <c r="J19" s="3">
        <f>IF($F$6="Simples Nacional",0,IF($F$6&lt;&gt;"",0.2%,"Informar regime tributário"))</f>
        <v>2E-3</v>
      </c>
      <c r="K19" s="8"/>
    </row>
    <row r="20" spans="1:14" ht="15" customHeight="1" x14ac:dyDescent="0.2">
      <c r="A20" s="58">
        <v>5</v>
      </c>
      <c r="B20" s="299" t="s">
        <v>46</v>
      </c>
      <c r="C20" s="300"/>
      <c r="D20" s="300"/>
      <c r="E20" s="300"/>
      <c r="F20" s="300"/>
      <c r="G20" s="300"/>
      <c r="H20" s="300"/>
      <c r="I20" s="301"/>
      <c r="J20" s="3">
        <f>IF($F$6="Simples Nacional",0,IF($F$6&lt;&gt;"",2.5%,"Informar regime tributário"))</f>
        <v>2.5000000000000001E-2</v>
      </c>
      <c r="K20" s="8"/>
    </row>
    <row r="21" spans="1:14" ht="15" customHeight="1" x14ac:dyDescent="0.2">
      <c r="A21" s="58">
        <v>6</v>
      </c>
      <c r="B21" s="299" t="s">
        <v>47</v>
      </c>
      <c r="C21" s="300"/>
      <c r="D21" s="300"/>
      <c r="E21" s="300"/>
      <c r="F21" s="300"/>
      <c r="G21" s="300"/>
      <c r="H21" s="300"/>
      <c r="I21" s="301"/>
      <c r="J21" s="3">
        <v>0.08</v>
      </c>
      <c r="K21" s="8"/>
    </row>
    <row r="22" spans="1:14" ht="15" customHeight="1" x14ac:dyDescent="0.2">
      <c r="A22" s="58">
        <v>7</v>
      </c>
      <c r="B22" s="299" t="s">
        <v>48</v>
      </c>
      <c r="C22" s="300"/>
      <c r="D22" s="300"/>
      <c r="E22" s="300"/>
      <c r="F22" s="300"/>
      <c r="G22" s="300"/>
      <c r="H22" s="300"/>
      <c r="I22" s="301"/>
      <c r="J22" s="3">
        <f>IF(A7=0,"Informar SAT",$F$7)</f>
        <v>0</v>
      </c>
      <c r="K22" s="8"/>
    </row>
    <row r="23" spans="1:14" ht="15" customHeight="1" x14ac:dyDescent="0.2">
      <c r="A23" s="58">
        <v>8</v>
      </c>
      <c r="B23" s="299" t="s">
        <v>49</v>
      </c>
      <c r="C23" s="300"/>
      <c r="D23" s="300"/>
      <c r="E23" s="300"/>
      <c r="F23" s="300"/>
      <c r="G23" s="300"/>
      <c r="H23" s="300"/>
      <c r="I23" s="301"/>
      <c r="J23" s="3">
        <f>IF($F$6="Simples Nacional",0,IF($F$6&lt;&gt;"",0.6%,"Informar regime tributário"))</f>
        <v>6.0000000000000001E-3</v>
      </c>
      <c r="K23" s="8"/>
    </row>
    <row r="24" spans="1:14" ht="15" customHeight="1" x14ac:dyDescent="0.2">
      <c r="A24" s="317" t="s">
        <v>50</v>
      </c>
      <c r="B24" s="318"/>
      <c r="C24" s="318"/>
      <c r="D24" s="318"/>
      <c r="E24" s="318"/>
      <c r="F24" s="318"/>
      <c r="G24" s="318"/>
      <c r="H24" s="318"/>
      <c r="I24" s="319"/>
      <c r="J24" s="251">
        <f>ROUND(SUM(J16:J23),4)</f>
        <v>0.33800000000000002</v>
      </c>
      <c r="K24" s="8"/>
    </row>
    <row r="25" spans="1:14" ht="7.15" customHeight="1" x14ac:dyDescent="0.2">
      <c r="A25" s="56"/>
      <c r="B25" s="56"/>
      <c r="C25" s="56"/>
      <c r="D25" s="56"/>
      <c r="E25" s="56"/>
      <c r="F25" s="56"/>
      <c r="G25" s="56"/>
      <c r="H25" s="56"/>
      <c r="I25" s="56"/>
      <c r="J25" s="56"/>
      <c r="K25" s="8"/>
    </row>
    <row r="26" spans="1:14" ht="15" customHeight="1" x14ac:dyDescent="0.2">
      <c r="A26" s="322" t="s">
        <v>51</v>
      </c>
      <c r="B26" s="322"/>
      <c r="C26" s="322"/>
      <c r="D26" s="322"/>
      <c r="E26" s="322"/>
      <c r="F26" s="322"/>
      <c r="G26" s="322"/>
      <c r="H26" s="322"/>
      <c r="I26" s="322"/>
      <c r="J26" s="322"/>
      <c r="K26" s="8"/>
    </row>
    <row r="27" spans="1:14" ht="15" customHeight="1" x14ac:dyDescent="0.2">
      <c r="A27" s="58">
        <v>1</v>
      </c>
      <c r="B27" s="299" t="s">
        <v>52</v>
      </c>
      <c r="C27" s="300"/>
      <c r="D27" s="300"/>
      <c r="E27" s="300"/>
      <c r="F27" s="300"/>
      <c r="G27" s="300"/>
      <c r="H27" s="300"/>
      <c r="I27" s="301"/>
      <c r="J27" s="256">
        <f>ROUND(5/56,4)</f>
        <v>8.9300000000000004E-2</v>
      </c>
      <c r="K27" s="258"/>
    </row>
    <row r="28" spans="1:14" ht="15" customHeight="1" x14ac:dyDescent="0.2">
      <c r="A28" s="58">
        <v>2</v>
      </c>
      <c r="B28" s="299" t="s">
        <v>53</v>
      </c>
      <c r="C28" s="300"/>
      <c r="D28" s="300"/>
      <c r="E28" s="300"/>
      <c r="F28" s="300"/>
      <c r="G28" s="300"/>
      <c r="H28" s="300"/>
      <c r="I28" s="301"/>
      <c r="J28" s="3">
        <f>ROUND(J27/3,4)</f>
        <v>2.98E-2</v>
      </c>
      <c r="K28" s="258"/>
    </row>
    <row r="29" spans="1:14" ht="15" customHeight="1" x14ac:dyDescent="0.2">
      <c r="A29" s="58">
        <v>3</v>
      </c>
      <c r="B29" s="299" t="s">
        <v>54</v>
      </c>
      <c r="C29" s="300"/>
      <c r="D29" s="300"/>
      <c r="E29" s="300"/>
      <c r="F29" s="300"/>
      <c r="G29" s="300"/>
      <c r="H29" s="300"/>
      <c r="I29" s="301"/>
      <c r="J29" s="3">
        <f>ROUND((J27+J28)*J24,4)</f>
        <v>4.0300000000000002E-2</v>
      </c>
      <c r="K29" s="8"/>
    </row>
    <row r="30" spans="1:14" ht="15" customHeight="1" x14ac:dyDescent="0.2">
      <c r="A30" s="317" t="s">
        <v>55</v>
      </c>
      <c r="B30" s="318"/>
      <c r="C30" s="318"/>
      <c r="D30" s="318"/>
      <c r="E30" s="318"/>
      <c r="F30" s="318"/>
      <c r="G30" s="318"/>
      <c r="H30" s="318"/>
      <c r="I30" s="319"/>
      <c r="J30" s="251">
        <f>SUM(J27:J29)</f>
        <v>0.15940000000000001</v>
      </c>
      <c r="K30" s="8"/>
    </row>
    <row r="31" spans="1:14" ht="7.15" customHeight="1" x14ac:dyDescent="0.2">
      <c r="A31" s="56"/>
      <c r="B31" s="56"/>
      <c r="C31" s="56"/>
      <c r="D31" s="56"/>
      <c r="E31" s="56"/>
      <c r="F31" s="56"/>
      <c r="G31" s="56"/>
      <c r="H31" s="56"/>
      <c r="I31" s="56"/>
      <c r="J31" s="56"/>
      <c r="K31" s="8"/>
    </row>
    <row r="32" spans="1:14" ht="15" customHeight="1" x14ac:dyDescent="0.2">
      <c r="A32" s="322" t="s">
        <v>56</v>
      </c>
      <c r="B32" s="322"/>
      <c r="C32" s="322"/>
      <c r="D32" s="322"/>
      <c r="E32" s="322"/>
      <c r="F32" s="322"/>
      <c r="G32" s="322"/>
      <c r="H32" s="322"/>
      <c r="I32" s="322"/>
      <c r="J32" s="322"/>
      <c r="K32" s="8"/>
      <c r="L32" s="77"/>
      <c r="M32" s="59"/>
      <c r="N32" s="59"/>
    </row>
    <row r="33" spans="1:13" ht="15" customHeight="1" x14ac:dyDescent="0.2">
      <c r="A33" s="58">
        <v>1</v>
      </c>
      <c r="B33" s="299" t="s">
        <v>57</v>
      </c>
      <c r="C33" s="300"/>
      <c r="D33" s="300"/>
      <c r="E33" s="300"/>
      <c r="F33" s="300"/>
      <c r="G33" s="300"/>
      <c r="H33" s="300"/>
      <c r="I33" s="301"/>
      <c r="J33" s="252">
        <f>ROUND(ROUND((120*0.6814*0.1881*0.8238*4.035%)/222.4682,4)*$J$21,4)</f>
        <v>2.0000000000000001E-4</v>
      </c>
      <c r="K33" s="273"/>
      <c r="L33" s="275"/>
      <c r="M33" s="260"/>
    </row>
    <row r="34" spans="1:13" ht="15" customHeight="1" x14ac:dyDescent="0.2">
      <c r="A34" s="317" t="s">
        <v>58</v>
      </c>
      <c r="B34" s="318"/>
      <c r="C34" s="318"/>
      <c r="D34" s="318"/>
      <c r="E34" s="318"/>
      <c r="F34" s="318"/>
      <c r="G34" s="318"/>
      <c r="H34" s="318"/>
      <c r="I34" s="319"/>
      <c r="J34" s="251">
        <f>SUM(J33:J33)</f>
        <v>2.0000000000000001E-4</v>
      </c>
      <c r="K34" s="274"/>
      <c r="L34" s="276"/>
      <c r="M34" s="260"/>
    </row>
    <row r="35" spans="1:13" ht="7.15" customHeight="1" x14ac:dyDescent="0.2">
      <c r="A35" s="56"/>
      <c r="B35" s="56"/>
      <c r="C35" s="56"/>
      <c r="D35" s="56"/>
      <c r="E35" s="56"/>
      <c r="F35" s="56"/>
      <c r="G35" s="56"/>
      <c r="H35" s="56"/>
      <c r="I35" s="56"/>
      <c r="J35" s="56"/>
      <c r="K35" s="8"/>
      <c r="L35" s="19"/>
    </row>
    <row r="36" spans="1:13" ht="15" customHeight="1" x14ac:dyDescent="0.2">
      <c r="A36" s="322" t="s">
        <v>59</v>
      </c>
      <c r="B36" s="322"/>
      <c r="C36" s="322"/>
      <c r="D36" s="322"/>
      <c r="E36" s="322"/>
      <c r="F36" s="322"/>
      <c r="G36" s="322"/>
      <c r="H36" s="322"/>
      <c r="I36" s="322"/>
      <c r="J36" s="322"/>
      <c r="K36" s="8"/>
      <c r="M36" s="60"/>
    </row>
    <row r="37" spans="1:13" ht="15" customHeight="1" x14ac:dyDescent="0.25">
      <c r="A37" s="58">
        <v>1</v>
      </c>
      <c r="B37" s="299" t="s">
        <v>60</v>
      </c>
      <c r="C37" s="300"/>
      <c r="D37" s="300"/>
      <c r="E37" s="300"/>
      <c r="F37" s="300"/>
      <c r="G37" s="300"/>
      <c r="H37" s="300"/>
      <c r="I37" s="301"/>
      <c r="J37" s="252">
        <f>ROUND((98%*43.7717%*33)/222.4682,4)</f>
        <v>6.3600000000000004E-2</v>
      </c>
      <c r="K37" s="259"/>
      <c r="L37"/>
      <c r="M37" s="60"/>
    </row>
    <row r="38" spans="1:13" ht="15" customHeight="1" x14ac:dyDescent="0.2">
      <c r="A38" s="58">
        <v>2</v>
      </c>
      <c r="B38" s="299" t="s">
        <v>61</v>
      </c>
      <c r="C38" s="300"/>
      <c r="D38" s="300"/>
      <c r="E38" s="300"/>
      <c r="F38" s="300"/>
      <c r="G38" s="300"/>
      <c r="H38" s="300"/>
      <c r="I38" s="301"/>
      <c r="J38" s="252">
        <f>ROUND(J37*$J$21,4)</f>
        <v>5.1000000000000004E-3</v>
      </c>
      <c r="K38" s="258"/>
      <c r="M38" s="60"/>
    </row>
    <row r="39" spans="1:13" ht="15" customHeight="1" x14ac:dyDescent="0.2">
      <c r="A39" s="58">
        <v>3</v>
      </c>
      <c r="B39" s="299" t="s">
        <v>62</v>
      </c>
      <c r="C39" s="300"/>
      <c r="D39" s="300"/>
      <c r="E39" s="300"/>
      <c r="F39" s="300"/>
      <c r="G39" s="300"/>
      <c r="H39" s="300"/>
      <c r="I39" s="301"/>
      <c r="J39" s="252">
        <f>ROUND(J38*40%,4)</f>
        <v>2E-3</v>
      </c>
      <c r="K39" s="258"/>
      <c r="M39" s="61"/>
    </row>
    <row r="40" spans="1:13" ht="15" customHeight="1" x14ac:dyDescent="0.25">
      <c r="A40" s="58">
        <v>4</v>
      </c>
      <c r="B40" s="299" t="s">
        <v>63</v>
      </c>
      <c r="C40" s="300"/>
      <c r="D40" s="300"/>
      <c r="E40" s="300"/>
      <c r="F40" s="300"/>
      <c r="G40" s="300"/>
      <c r="H40" s="300"/>
      <c r="I40" s="301"/>
      <c r="J40" s="252">
        <f>ROUND((7*0.6814*2%*43.7717%)/222.4682,4)</f>
        <v>2.0000000000000001E-4</v>
      </c>
      <c r="K40" s="257"/>
      <c r="L40"/>
      <c r="M40" s="254"/>
    </row>
    <row r="41" spans="1:13" ht="15" customHeight="1" x14ac:dyDescent="0.2">
      <c r="A41" s="58">
        <v>5</v>
      </c>
      <c r="B41" s="299" t="s">
        <v>64</v>
      </c>
      <c r="C41" s="300"/>
      <c r="D41" s="300"/>
      <c r="E41" s="300"/>
      <c r="F41" s="300"/>
      <c r="G41" s="300"/>
      <c r="H41" s="300"/>
      <c r="I41" s="301"/>
      <c r="J41" s="252">
        <f>ROUND(J40*$J$24,4)</f>
        <v>1E-4</v>
      </c>
      <c r="K41" s="8"/>
    </row>
    <row r="42" spans="1:13" ht="15" customHeight="1" x14ac:dyDescent="0.2">
      <c r="A42" s="58">
        <v>6</v>
      </c>
      <c r="B42" s="299" t="s">
        <v>65</v>
      </c>
      <c r="C42" s="300"/>
      <c r="D42" s="300"/>
      <c r="E42" s="300"/>
      <c r="F42" s="300"/>
      <c r="G42" s="300"/>
      <c r="H42" s="300"/>
      <c r="I42" s="301"/>
      <c r="J42" s="252">
        <f>ROUND(J40*8%*40%,4)</f>
        <v>0</v>
      </c>
      <c r="K42" s="8"/>
    </row>
    <row r="43" spans="1:13" ht="15" customHeight="1" x14ac:dyDescent="0.2">
      <c r="A43" s="58">
        <v>7</v>
      </c>
      <c r="B43" s="299" t="s">
        <v>66</v>
      </c>
      <c r="C43" s="300"/>
      <c r="D43" s="300"/>
      <c r="E43" s="300"/>
      <c r="F43" s="300"/>
      <c r="G43" s="300"/>
      <c r="H43" s="300"/>
      <c r="I43" s="301"/>
      <c r="J43" s="272">
        <v>3.1099999999999999E-3</v>
      </c>
      <c r="K43" s="8"/>
    </row>
    <row r="44" spans="1:13" ht="15" customHeight="1" x14ac:dyDescent="0.2">
      <c r="A44" s="58">
        <v>8</v>
      </c>
      <c r="B44" s="299" t="s">
        <v>67</v>
      </c>
      <c r="C44" s="300"/>
      <c r="D44" s="300"/>
      <c r="E44" s="300"/>
      <c r="F44" s="300"/>
      <c r="G44" s="300"/>
      <c r="H44" s="300"/>
      <c r="I44" s="301"/>
      <c r="J44" s="272">
        <f>ROUND(8%*40%*0.4377*(1+(0.23%+J27+J54+J28+J55+J56+J57+J58)),5)</f>
        <v>1.7309999999999999E-2</v>
      </c>
      <c r="K44" s="8"/>
    </row>
    <row r="45" spans="1:13" ht="15" customHeight="1" x14ac:dyDescent="0.2">
      <c r="A45" s="317" t="s">
        <v>68</v>
      </c>
      <c r="B45" s="318"/>
      <c r="C45" s="318"/>
      <c r="D45" s="318"/>
      <c r="E45" s="318"/>
      <c r="F45" s="318"/>
      <c r="G45" s="318"/>
      <c r="H45" s="318"/>
      <c r="I45" s="319"/>
      <c r="J45" s="251">
        <f>SUM(J37:J44)</f>
        <v>9.1420000000000029E-2</v>
      </c>
      <c r="K45" s="8"/>
    </row>
    <row r="46" spans="1:13" ht="7.15" customHeight="1" x14ac:dyDescent="0.2">
      <c r="A46" s="56"/>
      <c r="B46" s="56"/>
      <c r="C46" s="56"/>
      <c r="D46" s="56"/>
      <c r="E46" s="56"/>
      <c r="F46" s="56"/>
      <c r="G46" s="56"/>
      <c r="H46" s="56"/>
      <c r="I46" s="56"/>
      <c r="J46" s="56"/>
      <c r="K46" s="8"/>
    </row>
    <row r="47" spans="1:13" ht="15" customHeight="1" x14ac:dyDescent="0.2">
      <c r="A47" s="322" t="s">
        <v>69</v>
      </c>
      <c r="B47" s="322"/>
      <c r="C47" s="322"/>
      <c r="D47" s="322"/>
      <c r="E47" s="322"/>
      <c r="F47" s="322"/>
      <c r="G47" s="322"/>
      <c r="H47" s="322"/>
      <c r="I47" s="322"/>
      <c r="J47" s="322"/>
      <c r="K47" s="8"/>
    </row>
    <row r="48" spans="1:13" ht="15" customHeight="1" x14ac:dyDescent="0.2">
      <c r="A48" s="58">
        <v>1</v>
      </c>
      <c r="B48" s="299" t="s">
        <v>70</v>
      </c>
      <c r="C48" s="300"/>
      <c r="D48" s="300"/>
      <c r="E48" s="300"/>
      <c r="F48" s="300"/>
      <c r="G48" s="300"/>
      <c r="H48" s="300"/>
      <c r="I48" s="301"/>
      <c r="J48" s="3">
        <f>ROUND(1*8%*40%*90%,4)</f>
        <v>2.8799999999999999E-2</v>
      </c>
      <c r="K48" s="8"/>
    </row>
    <row r="49" spans="1:14" ht="15" customHeight="1" x14ac:dyDescent="0.2">
      <c r="A49" s="58">
        <v>2</v>
      </c>
      <c r="B49" s="299" t="s">
        <v>71</v>
      </c>
      <c r="C49" s="300"/>
      <c r="D49" s="300"/>
      <c r="E49" s="300"/>
      <c r="F49" s="300"/>
      <c r="G49" s="300"/>
      <c r="H49" s="300"/>
      <c r="I49" s="301"/>
      <c r="J49" s="3">
        <f>ROUND(($J$27+$J$28)*8%*40%*90%,4)</f>
        <v>3.3999999999999998E-3</v>
      </c>
      <c r="K49" s="54"/>
    </row>
    <row r="50" spans="1:14" ht="15" customHeight="1" x14ac:dyDescent="0.2">
      <c r="A50" s="58">
        <v>3</v>
      </c>
      <c r="B50" s="299" t="s">
        <v>72</v>
      </c>
      <c r="C50" s="300"/>
      <c r="D50" s="300"/>
      <c r="E50" s="300"/>
      <c r="F50" s="300"/>
      <c r="G50" s="300"/>
      <c r="H50" s="300"/>
      <c r="I50" s="301"/>
      <c r="J50" s="3">
        <f>ROUND(J27*8%*40%*90%,4)</f>
        <v>2.5999999999999999E-3</v>
      </c>
      <c r="K50" s="8"/>
    </row>
    <row r="51" spans="1:14" ht="15" customHeight="1" x14ac:dyDescent="0.2">
      <c r="A51" s="317" t="s">
        <v>73</v>
      </c>
      <c r="B51" s="318"/>
      <c r="C51" s="318"/>
      <c r="D51" s="318"/>
      <c r="E51" s="318"/>
      <c r="F51" s="318"/>
      <c r="G51" s="318"/>
      <c r="H51" s="318"/>
      <c r="I51" s="319"/>
      <c r="J51" s="251">
        <f>SUM(J48:J50)</f>
        <v>3.4799999999999998E-2</v>
      </c>
      <c r="K51" s="8"/>
    </row>
    <row r="52" spans="1:14" ht="7.15" customHeight="1" x14ac:dyDescent="0.2">
      <c r="A52" s="56"/>
      <c r="B52" s="56"/>
      <c r="C52" s="56"/>
      <c r="D52" s="56"/>
      <c r="E52" s="56"/>
      <c r="F52" s="56"/>
      <c r="G52" s="56"/>
      <c r="H52" s="56"/>
      <c r="I52" s="56"/>
      <c r="J52" s="56"/>
      <c r="K52" s="8"/>
    </row>
    <row r="53" spans="1:14" ht="15" customHeight="1" x14ac:dyDescent="0.2">
      <c r="A53" s="322" t="s">
        <v>74</v>
      </c>
      <c r="B53" s="322"/>
      <c r="C53" s="322"/>
      <c r="D53" s="322"/>
      <c r="E53" s="322"/>
      <c r="F53" s="322"/>
      <c r="G53" s="322"/>
      <c r="H53" s="322"/>
      <c r="I53" s="322"/>
      <c r="J53" s="322"/>
      <c r="K53" s="8"/>
    </row>
    <row r="54" spans="1:14" ht="13.9" customHeight="1" x14ac:dyDescent="0.2">
      <c r="A54" s="58">
        <v>1</v>
      </c>
      <c r="B54" s="299" t="s">
        <v>75</v>
      </c>
      <c r="C54" s="300"/>
      <c r="D54" s="300"/>
      <c r="E54" s="300"/>
      <c r="F54" s="300"/>
      <c r="G54" s="300"/>
      <c r="H54" s="300"/>
      <c r="I54" s="301"/>
      <c r="J54" s="3">
        <f>J27</f>
        <v>8.9300000000000004E-2</v>
      </c>
      <c r="K54" s="258"/>
    </row>
    <row r="55" spans="1:14" ht="13.9" customHeight="1" x14ac:dyDescent="0.2">
      <c r="A55" s="58">
        <v>2</v>
      </c>
      <c r="B55" s="299" t="s">
        <v>76</v>
      </c>
      <c r="C55" s="300"/>
      <c r="D55" s="300"/>
      <c r="E55" s="300"/>
      <c r="F55" s="300"/>
      <c r="G55" s="300"/>
      <c r="H55" s="300"/>
      <c r="I55" s="301"/>
      <c r="J55" s="3">
        <f>ROUND(5*0.6814/222.4682,4)</f>
        <v>1.5299999999999999E-2</v>
      </c>
      <c r="K55" s="258"/>
    </row>
    <row r="56" spans="1:14" ht="13.9" customHeight="1" x14ac:dyDescent="0.2">
      <c r="A56" s="58">
        <v>3</v>
      </c>
      <c r="B56" s="299" t="s">
        <v>77</v>
      </c>
      <c r="C56" s="300"/>
      <c r="D56" s="300"/>
      <c r="E56" s="300"/>
      <c r="F56" s="300"/>
      <c r="G56" s="300"/>
      <c r="H56" s="300"/>
      <c r="I56" s="301"/>
      <c r="J56" s="3">
        <f>ROUND((5*0.6814*0.8119*0.9994*4.035%)/222.4682,4)</f>
        <v>5.0000000000000001E-4</v>
      </c>
      <c r="K56" s="258"/>
    </row>
    <row r="57" spans="1:14" ht="13.9" customHeight="1" x14ac:dyDescent="0.2">
      <c r="A57" s="58">
        <v>4</v>
      </c>
      <c r="B57" s="299" t="s">
        <v>78</v>
      </c>
      <c r="C57" s="300"/>
      <c r="D57" s="300"/>
      <c r="E57" s="300"/>
      <c r="F57" s="300"/>
      <c r="G57" s="300"/>
      <c r="H57" s="300"/>
      <c r="I57" s="301"/>
      <c r="J57" s="3">
        <f>ROUND((2.96*0.6814)/222.4682,4)</f>
        <v>9.1000000000000004E-3</v>
      </c>
      <c r="K57" s="258"/>
    </row>
    <row r="58" spans="1:14" ht="13.9" customHeight="1" x14ac:dyDescent="0.2">
      <c r="A58" s="58">
        <v>5</v>
      </c>
      <c r="B58" s="299" t="s">
        <v>79</v>
      </c>
      <c r="C58" s="300"/>
      <c r="D58" s="300"/>
      <c r="E58" s="300"/>
      <c r="F58" s="300"/>
      <c r="G58" s="300"/>
      <c r="H58" s="300"/>
      <c r="I58" s="301"/>
      <c r="J58" s="3">
        <f>ROUND((15*0.6814*0.639%/222.4682),4)</f>
        <v>2.9999999999999997E-4</v>
      </c>
      <c r="K58" s="258"/>
    </row>
    <row r="59" spans="1:14" ht="13.9" customHeight="1" x14ac:dyDescent="0.2">
      <c r="A59" s="58">
        <v>6</v>
      </c>
      <c r="B59" s="299" t="s">
        <v>54</v>
      </c>
      <c r="C59" s="300"/>
      <c r="D59" s="300"/>
      <c r="E59" s="300"/>
      <c r="F59" s="300"/>
      <c r="G59" s="300"/>
      <c r="H59" s="300"/>
      <c r="I59" s="301"/>
      <c r="J59" s="3">
        <f>ROUND(SUM(J54:J58)*$J$24,4)</f>
        <v>3.8699999999999998E-2</v>
      </c>
      <c r="K59" s="8"/>
    </row>
    <row r="60" spans="1:14" ht="15" customHeight="1" x14ac:dyDescent="0.2">
      <c r="A60" s="317" t="s">
        <v>80</v>
      </c>
      <c r="B60" s="318"/>
      <c r="C60" s="318"/>
      <c r="D60" s="318"/>
      <c r="E60" s="318"/>
      <c r="F60" s="318"/>
      <c r="G60" s="318"/>
      <c r="H60" s="318"/>
      <c r="I60" s="319"/>
      <c r="J60" s="251">
        <f>SUM(J54:J59)</f>
        <v>0.1532</v>
      </c>
      <c r="K60" s="8"/>
    </row>
    <row r="61" spans="1:14" ht="7.15" customHeight="1" x14ac:dyDescent="0.2">
      <c r="A61" s="56"/>
      <c r="B61" s="56"/>
      <c r="C61" s="56"/>
      <c r="D61" s="56"/>
      <c r="E61" s="56"/>
      <c r="F61" s="56"/>
      <c r="G61" s="56"/>
      <c r="H61" s="56"/>
      <c r="I61" s="56"/>
      <c r="J61" s="56"/>
      <c r="K61" s="8"/>
    </row>
    <row r="62" spans="1:14" ht="15" customHeight="1" x14ac:dyDescent="0.2">
      <c r="A62" s="316" t="s">
        <v>81</v>
      </c>
      <c r="B62" s="316"/>
      <c r="C62" s="316"/>
      <c r="D62" s="316"/>
      <c r="E62" s="316"/>
      <c r="F62" s="316"/>
      <c r="G62" s="316"/>
      <c r="H62" s="316"/>
      <c r="I62" s="316"/>
      <c r="J62" s="253">
        <f>ROUND(J60+J51+J45+J34+J30+J24,4)</f>
        <v>0.77700000000000002</v>
      </c>
      <c r="K62" s="258"/>
    </row>
    <row r="63" spans="1:14" ht="7.15" customHeight="1" x14ac:dyDescent="0.2">
      <c r="A63" s="56"/>
      <c r="B63" s="56"/>
      <c r="C63" s="56"/>
      <c r="D63" s="56"/>
      <c r="E63" s="56"/>
      <c r="F63" s="56"/>
      <c r="G63" s="56"/>
      <c r="H63" s="56"/>
      <c r="I63" s="56"/>
      <c r="J63" s="56"/>
      <c r="K63" s="8"/>
    </row>
    <row r="64" spans="1:14" ht="15" customHeight="1" x14ac:dyDescent="0.2">
      <c r="A64" s="315" t="s">
        <v>82</v>
      </c>
      <c r="B64" s="315"/>
      <c r="C64" s="315"/>
      <c r="D64" s="315"/>
      <c r="E64" s="315"/>
      <c r="F64" s="315"/>
      <c r="G64" s="315"/>
      <c r="H64" s="315"/>
      <c r="I64" s="315"/>
      <c r="J64" s="315"/>
      <c r="K64" s="8"/>
      <c r="L64" s="55"/>
      <c r="N64" s="9"/>
    </row>
    <row r="65" spans="1:16" ht="15" customHeight="1" x14ac:dyDescent="0.2">
      <c r="A65" s="58">
        <v>1</v>
      </c>
      <c r="B65" s="296" t="s">
        <v>72</v>
      </c>
      <c r="C65" s="297"/>
      <c r="D65" s="297"/>
      <c r="E65" s="297"/>
      <c r="F65" s="297"/>
      <c r="G65" s="297"/>
      <c r="H65" s="297"/>
      <c r="I65" s="298"/>
      <c r="J65" s="3">
        <f>J27</f>
        <v>8.9300000000000004E-2</v>
      </c>
      <c r="K65" s="260"/>
      <c r="L65" s="55"/>
      <c r="M65" s="9"/>
      <c r="N65" s="9"/>
    </row>
    <row r="66" spans="1:16" ht="15" customHeight="1" x14ac:dyDescent="0.2">
      <c r="A66" s="58">
        <v>2</v>
      </c>
      <c r="B66" s="296" t="s">
        <v>75</v>
      </c>
      <c r="C66" s="297"/>
      <c r="D66" s="297"/>
      <c r="E66" s="297"/>
      <c r="F66" s="297"/>
      <c r="G66" s="297"/>
      <c r="H66" s="297"/>
      <c r="I66" s="298"/>
      <c r="J66" s="3">
        <f>J54</f>
        <v>8.9300000000000004E-2</v>
      </c>
      <c r="K66" s="260"/>
      <c r="L66" s="55"/>
      <c r="M66" s="9"/>
      <c r="N66" s="9"/>
    </row>
    <row r="67" spans="1:16" ht="15" customHeight="1" x14ac:dyDescent="0.2">
      <c r="A67" s="58">
        <v>3</v>
      </c>
      <c r="B67" s="296" t="s">
        <v>83</v>
      </c>
      <c r="C67" s="297"/>
      <c r="D67" s="297"/>
      <c r="E67" s="297"/>
      <c r="F67" s="297"/>
      <c r="G67" s="297"/>
      <c r="H67" s="297"/>
      <c r="I67" s="298"/>
      <c r="J67" s="3">
        <f>J28</f>
        <v>2.98E-2</v>
      </c>
      <c r="K67" s="260"/>
      <c r="L67" s="55"/>
      <c r="M67" s="9"/>
      <c r="N67" s="9"/>
    </row>
    <row r="68" spans="1:16" ht="15" customHeight="1" x14ac:dyDescent="0.2">
      <c r="A68" s="58">
        <v>4</v>
      </c>
      <c r="B68" s="296" t="s">
        <v>84</v>
      </c>
      <c r="C68" s="297"/>
      <c r="D68" s="297"/>
      <c r="E68" s="297"/>
      <c r="F68" s="297"/>
      <c r="G68" s="297"/>
      <c r="H68" s="297"/>
      <c r="I68" s="63">
        <f>J24</f>
        <v>0.33800000000000002</v>
      </c>
      <c r="J68" s="3">
        <f>ROUND(I68*SUM(J65:J67),4)</f>
        <v>7.0400000000000004E-2</v>
      </c>
      <c r="K68" s="260"/>
      <c r="L68" s="55"/>
      <c r="M68" s="9"/>
      <c r="N68" s="9"/>
    </row>
    <row r="69" spans="1:16" ht="15" customHeight="1" x14ac:dyDescent="0.2">
      <c r="A69" s="58">
        <v>5</v>
      </c>
      <c r="B69" s="296" t="s">
        <v>85</v>
      </c>
      <c r="C69" s="297"/>
      <c r="D69" s="297"/>
      <c r="E69" s="297"/>
      <c r="F69" s="297"/>
      <c r="G69" s="297"/>
      <c r="H69" s="297"/>
      <c r="I69" s="298"/>
      <c r="J69" s="3">
        <f>J51</f>
        <v>3.4799999999999998E-2</v>
      </c>
      <c r="K69" s="8"/>
      <c r="L69" s="55"/>
      <c r="N69" s="9"/>
    </row>
    <row r="70" spans="1:16" ht="15" customHeight="1" x14ac:dyDescent="0.2">
      <c r="A70" s="316" t="s">
        <v>86</v>
      </c>
      <c r="B70" s="316"/>
      <c r="C70" s="316"/>
      <c r="D70" s="316"/>
      <c r="E70" s="316"/>
      <c r="F70" s="316"/>
      <c r="G70" s="316"/>
      <c r="H70" s="316"/>
      <c r="I70" s="316"/>
      <c r="J70" s="62">
        <f>SUM(J65:J69)</f>
        <v>0.31359999999999999</v>
      </c>
      <c r="K70" s="261"/>
      <c r="L70" s="195"/>
      <c r="M70" s="195"/>
      <c r="N70" s="194"/>
    </row>
    <row r="71" spans="1:16" ht="7.15" customHeight="1" x14ac:dyDescent="0.2">
      <c r="A71" s="56"/>
      <c r="B71" s="56"/>
      <c r="C71" s="56"/>
      <c r="D71" s="56"/>
      <c r="E71" s="56"/>
      <c r="F71" s="56"/>
      <c r="G71" s="56"/>
      <c r="H71" s="56"/>
      <c r="I71" s="56"/>
      <c r="J71" s="56"/>
      <c r="K71" s="8"/>
      <c r="M71" s="195"/>
      <c r="N71" s="194"/>
    </row>
    <row r="72" spans="1:16" ht="15" customHeight="1" x14ac:dyDescent="0.2">
      <c r="A72" s="315" t="s">
        <v>87</v>
      </c>
      <c r="B72" s="315"/>
      <c r="C72" s="315"/>
      <c r="D72" s="315"/>
      <c r="E72" s="315"/>
      <c r="F72" s="315"/>
      <c r="G72" s="315"/>
      <c r="H72" s="315"/>
      <c r="I72" s="315"/>
      <c r="J72" s="315"/>
      <c r="K72" s="194"/>
      <c r="L72" s="194"/>
      <c r="M72" s="194"/>
      <c r="N72" s="198"/>
    </row>
    <row r="73" spans="1:16" ht="15" customHeight="1" x14ac:dyDescent="0.2">
      <c r="A73" s="58">
        <v>1</v>
      </c>
      <c r="B73" s="296" t="s">
        <v>88</v>
      </c>
      <c r="C73" s="297"/>
      <c r="D73" s="297"/>
      <c r="E73" s="297"/>
      <c r="F73" s="297"/>
      <c r="G73" s="297"/>
      <c r="H73" s="297"/>
      <c r="I73" s="298"/>
      <c r="J73" s="64">
        <v>30.44</v>
      </c>
      <c r="K73" s="262"/>
      <c r="L73" s="195"/>
      <c r="M73" s="202"/>
      <c r="N73" s="198"/>
    </row>
    <row r="74" spans="1:16" ht="15" customHeight="1" x14ac:dyDescent="0.2">
      <c r="A74" s="58">
        <v>2</v>
      </c>
      <c r="B74" s="296" t="s">
        <v>89</v>
      </c>
      <c r="C74" s="297"/>
      <c r="D74" s="297"/>
      <c r="E74" s="297"/>
      <c r="F74" s="297"/>
      <c r="G74" s="297"/>
      <c r="H74" s="297"/>
      <c r="I74" s="298"/>
      <c r="J74" s="64">
        <v>20.75</v>
      </c>
      <c r="K74" s="263"/>
      <c r="L74" s="195"/>
      <c r="M74" s="198"/>
      <c r="N74" s="199"/>
    </row>
    <row r="75" spans="1:16" ht="15" customHeight="1" x14ac:dyDescent="0.2">
      <c r="A75" s="58">
        <v>3</v>
      </c>
      <c r="B75" s="296" t="s">
        <v>90</v>
      </c>
      <c r="C75" s="297"/>
      <c r="D75" s="297"/>
      <c r="E75" s="297"/>
      <c r="F75" s="297"/>
      <c r="G75" s="297"/>
      <c r="H75" s="297"/>
      <c r="I75" s="298"/>
      <c r="J75" s="64">
        <v>31</v>
      </c>
      <c r="K75" s="264"/>
      <c r="L75" s="195"/>
      <c r="M75" s="194"/>
      <c r="N75" s="194"/>
    </row>
    <row r="76" spans="1:16" ht="15" customHeight="1" x14ac:dyDescent="0.2">
      <c r="A76" s="58">
        <v>4</v>
      </c>
      <c r="B76" s="296" t="s">
        <v>91</v>
      </c>
      <c r="C76" s="297"/>
      <c r="D76" s="297"/>
      <c r="E76" s="297"/>
      <c r="F76" s="297"/>
      <c r="G76" s="297"/>
      <c r="H76" s="297"/>
      <c r="I76" s="298"/>
      <c r="J76" s="64">
        <v>21</v>
      </c>
      <c r="K76" s="262"/>
      <c r="L76" s="195"/>
      <c r="M76" s="195"/>
      <c r="N76" s="195"/>
      <c r="O76" s="55"/>
    </row>
    <row r="77" spans="1:16" ht="15" customHeight="1" x14ac:dyDescent="0.2">
      <c r="A77" s="58">
        <v>5</v>
      </c>
      <c r="B77" s="296" t="s">
        <v>92</v>
      </c>
      <c r="C77" s="297"/>
      <c r="D77" s="297"/>
      <c r="E77" s="297"/>
      <c r="F77" s="297"/>
      <c r="G77" s="297"/>
      <c r="H77" s="297"/>
      <c r="I77" s="298"/>
      <c r="J77" s="65">
        <f>ROUND(1/(J73/2*12)*J73/2,6)</f>
        <v>8.3333000000000004E-2</v>
      </c>
      <c r="K77" s="260"/>
      <c r="L77" s="209"/>
      <c r="O77" s="55"/>
      <c r="P77" s="11"/>
    </row>
    <row r="78" spans="1:16" ht="15" customHeight="1" x14ac:dyDescent="0.2">
      <c r="A78" s="58">
        <v>6</v>
      </c>
      <c r="B78" s="296" t="s">
        <v>93</v>
      </c>
      <c r="C78" s="297"/>
      <c r="D78" s="297"/>
      <c r="E78" s="297"/>
      <c r="F78" s="297"/>
      <c r="G78" s="297"/>
      <c r="H78" s="297"/>
      <c r="I78" s="298"/>
      <c r="J78" s="211">
        <f xml:space="preserve"> ROUND(1/(4.19*44) *$J$74 * (1+12/60),6)</f>
        <v>0.13506199999999999</v>
      </c>
      <c r="K78" s="55"/>
      <c r="L78" s="209"/>
      <c r="O78" s="55"/>
      <c r="P78" s="11"/>
    </row>
    <row r="79" spans="1:16" ht="15" customHeight="1" x14ac:dyDescent="0.2">
      <c r="A79" s="58">
        <v>7</v>
      </c>
      <c r="B79" s="296" t="s">
        <v>94</v>
      </c>
      <c r="C79" s="297"/>
      <c r="D79" s="297"/>
      <c r="E79" s="297"/>
      <c r="F79" s="297"/>
      <c r="G79" s="297"/>
      <c r="H79" s="297"/>
      <c r="I79" s="298"/>
      <c r="J79" s="211">
        <f xml:space="preserve"> ROUND(1/(4.19*44) *$J$74,6)</f>
        <v>0.112552</v>
      </c>
      <c r="K79" s="55"/>
      <c r="L79" s="209"/>
      <c r="O79" s="55"/>
      <c r="P79" s="11">
        <f>N79*20.67</f>
        <v>0</v>
      </c>
    </row>
    <row r="80" spans="1:16" ht="15" customHeight="1" x14ac:dyDescent="0.2">
      <c r="A80" s="58">
        <v>8</v>
      </c>
      <c r="B80" s="296" t="s">
        <v>95</v>
      </c>
      <c r="C80" s="297"/>
      <c r="D80" s="297"/>
      <c r="E80" s="297"/>
      <c r="F80" s="297"/>
      <c r="G80" s="297"/>
      <c r="H80" s="297"/>
      <c r="I80" s="298"/>
      <c r="J80" s="65">
        <f>ROUND(1/220*20%*J73/2*7,6)</f>
        <v>9.6854999999999997E-2</v>
      </c>
      <c r="K80" s="265"/>
      <c r="L80" s="210"/>
      <c r="M80" s="210"/>
      <c r="O80" s="55"/>
      <c r="P80" s="11"/>
    </row>
    <row r="81" spans="1:16" ht="15" customHeight="1" x14ac:dyDescent="0.2">
      <c r="A81" s="58">
        <v>9</v>
      </c>
      <c r="B81" s="296" t="s">
        <v>96</v>
      </c>
      <c r="C81" s="297"/>
      <c r="D81" s="297"/>
      <c r="E81" s="297"/>
      <c r="F81" s="297"/>
      <c r="G81" s="297"/>
      <c r="H81" s="297"/>
      <c r="I81" s="298"/>
      <c r="J81" s="65">
        <f>ROUND(((1/220)*J73/2)*(1+20%),6)</f>
        <v>8.3017999999999995E-2</v>
      </c>
      <c r="K81" s="260"/>
      <c r="L81" s="55"/>
      <c r="O81" s="55"/>
      <c r="P81" s="11"/>
    </row>
    <row r="82" spans="1:16" ht="15" customHeight="1" x14ac:dyDescent="0.2">
      <c r="A82" s="58">
        <v>10</v>
      </c>
      <c r="B82" s="296" t="s">
        <v>97</v>
      </c>
      <c r="C82" s="297"/>
      <c r="D82" s="297"/>
      <c r="E82" s="297"/>
      <c r="F82" s="297"/>
      <c r="G82" s="297"/>
      <c r="H82" s="297"/>
      <c r="I82" s="298"/>
      <c r="J82" s="65">
        <v>0.3</v>
      </c>
      <c r="K82" s="260"/>
      <c r="L82" s="55"/>
      <c r="O82" s="55"/>
    </row>
    <row r="83" spans="1:16" ht="15" customHeight="1" x14ac:dyDescent="0.2">
      <c r="A83" s="58">
        <v>11</v>
      </c>
      <c r="B83" s="296" t="s">
        <v>98</v>
      </c>
      <c r="C83" s="297"/>
      <c r="D83" s="297"/>
      <c r="E83" s="297"/>
      <c r="F83" s="297"/>
      <c r="G83" s="297"/>
      <c r="H83" s="297"/>
      <c r="I83" s="298"/>
      <c r="J83" s="65">
        <f>ROUND(1/220*160%*J73/2,6)</f>
        <v>0.110691</v>
      </c>
      <c r="K83" s="260"/>
      <c r="L83" s="55"/>
      <c r="O83" s="55"/>
    </row>
    <row r="84" spans="1:16" ht="15" customHeight="1" x14ac:dyDescent="0.2">
      <c r="A84" s="58">
        <v>12</v>
      </c>
      <c r="B84" s="296" t="s">
        <v>99</v>
      </c>
      <c r="C84" s="297"/>
      <c r="D84" s="297"/>
      <c r="E84" s="297"/>
      <c r="F84" s="297"/>
      <c r="G84" s="297"/>
      <c r="H84" s="297"/>
      <c r="I84" s="298"/>
      <c r="J84" s="65">
        <v>0.12</v>
      </c>
      <c r="K84" s="260"/>
      <c r="L84" s="55"/>
      <c r="O84" s="55"/>
    </row>
    <row r="85" spans="1:16" ht="15" customHeight="1" x14ac:dyDescent="0.2">
      <c r="A85" s="58">
        <v>13</v>
      </c>
      <c r="B85" s="296" t="s">
        <v>100</v>
      </c>
      <c r="C85" s="297"/>
      <c r="D85" s="297"/>
      <c r="E85" s="297"/>
      <c r="F85" s="297"/>
      <c r="G85" s="297"/>
      <c r="H85" s="297"/>
      <c r="I85" s="298"/>
      <c r="J85" s="159">
        <v>0.6</v>
      </c>
      <c r="K85" s="55"/>
      <c r="L85" s="55"/>
      <c r="O85" s="55"/>
    </row>
    <row r="86" spans="1:16" ht="15" customHeight="1" x14ac:dyDescent="0.2">
      <c r="A86" s="158">
        <v>14</v>
      </c>
      <c r="B86" s="299" t="s">
        <v>101</v>
      </c>
      <c r="C86" s="300"/>
      <c r="D86" s="300"/>
      <c r="E86" s="300"/>
      <c r="F86" s="300"/>
      <c r="G86" s="300"/>
      <c r="H86" s="300"/>
      <c r="I86" s="300"/>
      <c r="J86" s="277">
        <v>5.68</v>
      </c>
      <c r="K86" s="260"/>
      <c r="L86" s="55"/>
      <c r="M86" s="9"/>
      <c r="N86" s="9"/>
      <c r="O86" s="270"/>
    </row>
    <row r="87" spans="1:16" ht="15" customHeight="1" x14ac:dyDescent="0.2">
      <c r="A87" s="158">
        <v>15</v>
      </c>
      <c r="B87" s="299" t="s">
        <v>102</v>
      </c>
      <c r="C87" s="300"/>
      <c r="D87" s="300"/>
      <c r="E87" s="300"/>
      <c r="F87" s="300"/>
      <c r="G87" s="300"/>
      <c r="H87" s="300"/>
      <c r="I87" s="300"/>
      <c r="J87" s="277">
        <v>8.91</v>
      </c>
      <c r="K87" s="265"/>
      <c r="L87" s="55"/>
      <c r="M87" s="9"/>
      <c r="N87" s="9"/>
    </row>
    <row r="88" spans="1:16" ht="12" x14ac:dyDescent="0.2">
      <c r="A88" s="56"/>
      <c r="B88" s="56"/>
      <c r="C88" s="56"/>
      <c r="D88" s="56"/>
      <c r="E88" s="56"/>
      <c r="F88" s="56"/>
      <c r="G88" s="56"/>
      <c r="H88" s="56"/>
      <c r="I88" s="56"/>
      <c r="J88" s="160"/>
      <c r="K88" s="8"/>
    </row>
    <row r="89" spans="1:16" ht="15" customHeight="1" x14ac:dyDescent="0.2">
      <c r="A89" s="315" t="s">
        <v>103</v>
      </c>
      <c r="B89" s="315"/>
      <c r="C89" s="315"/>
      <c r="D89" s="315"/>
      <c r="E89" s="315"/>
      <c r="F89" s="315"/>
      <c r="G89" s="315"/>
      <c r="H89" s="315"/>
      <c r="I89" s="315"/>
      <c r="J89" s="315"/>
      <c r="M89" s="9"/>
      <c r="N89" s="9"/>
    </row>
    <row r="90" spans="1:16" ht="15" customHeight="1" x14ac:dyDescent="0.2">
      <c r="A90" s="312" t="s">
        <v>70</v>
      </c>
      <c r="B90" s="313"/>
      <c r="C90" s="313"/>
      <c r="D90" s="313"/>
      <c r="E90" s="313"/>
      <c r="F90" s="313"/>
      <c r="G90" s="313"/>
      <c r="H90" s="313"/>
      <c r="I90" s="313"/>
      <c r="J90" s="314"/>
      <c r="K90" s="8"/>
      <c r="L90" s="82"/>
      <c r="M90" s="9"/>
      <c r="N90" s="9"/>
    </row>
    <row r="91" spans="1:16" ht="15" customHeight="1" x14ac:dyDescent="0.2">
      <c r="A91" s="58">
        <v>1</v>
      </c>
      <c r="B91" s="296" t="s">
        <v>104</v>
      </c>
      <c r="C91" s="297"/>
      <c r="D91" s="297"/>
      <c r="E91" s="297"/>
      <c r="F91" s="297"/>
      <c r="G91" s="297"/>
      <c r="H91" s="297"/>
      <c r="I91" s="298"/>
      <c r="J91" s="271"/>
      <c r="K91" s="265"/>
      <c r="L91" s="157"/>
      <c r="M91" s="9"/>
      <c r="N91" s="9"/>
    </row>
    <row r="92" spans="1:16" ht="15" customHeight="1" x14ac:dyDescent="0.2">
      <c r="A92" s="58">
        <v>2</v>
      </c>
      <c r="B92" s="296" t="s">
        <v>105</v>
      </c>
      <c r="C92" s="297"/>
      <c r="D92" s="297"/>
      <c r="E92" s="297"/>
      <c r="F92" s="297"/>
      <c r="G92" s="297"/>
      <c r="H92" s="297"/>
      <c r="I92" s="298"/>
      <c r="J92" s="64">
        <f>ROUND(J91*J82,2)</f>
        <v>0</v>
      </c>
      <c r="K92" s="265"/>
      <c r="L92" s="55"/>
      <c r="M92" s="9"/>
      <c r="N92" s="9"/>
    </row>
    <row r="93" spans="1:16" ht="15" customHeight="1" x14ac:dyDescent="0.2">
      <c r="A93" s="58">
        <v>3</v>
      </c>
      <c r="B93" s="296" t="s">
        <v>95</v>
      </c>
      <c r="C93" s="297"/>
      <c r="D93" s="297"/>
      <c r="E93" s="297"/>
      <c r="F93" s="297"/>
      <c r="G93" s="297"/>
      <c r="H93" s="297"/>
      <c r="I93" s="298"/>
      <c r="J93" s="64">
        <f>ROUND((J91+J92)*J80,2)</f>
        <v>0</v>
      </c>
      <c r="K93" s="265"/>
      <c r="L93" s="55"/>
      <c r="M93" s="9"/>
      <c r="N93" s="9"/>
    </row>
    <row r="94" spans="1:16" ht="15" customHeight="1" x14ac:dyDescent="0.2">
      <c r="A94" s="58">
        <v>4</v>
      </c>
      <c r="B94" s="296" t="s">
        <v>106</v>
      </c>
      <c r="C94" s="297"/>
      <c r="D94" s="297"/>
      <c r="E94" s="297"/>
      <c r="F94" s="297"/>
      <c r="G94" s="297"/>
      <c r="H94" s="297"/>
      <c r="I94" s="298"/>
      <c r="J94" s="64">
        <f>ROUND((J91+J92)*J81,2)</f>
        <v>0</v>
      </c>
      <c r="K94" s="265"/>
      <c r="L94" s="66"/>
      <c r="M94" s="9"/>
      <c r="N94" s="9"/>
    </row>
    <row r="95" spans="1:16" ht="15" customHeight="1" x14ac:dyDescent="0.2">
      <c r="A95" s="58">
        <v>5</v>
      </c>
      <c r="B95" s="296" t="s">
        <v>98</v>
      </c>
      <c r="C95" s="297"/>
      <c r="D95" s="297"/>
      <c r="E95" s="297"/>
      <c r="F95" s="297"/>
      <c r="G95" s="297"/>
      <c r="H95" s="297"/>
      <c r="I95" s="298"/>
      <c r="J95" s="64">
        <f>ROUND((J91+J92)*$J$83,2)</f>
        <v>0</v>
      </c>
      <c r="K95" s="265"/>
      <c r="L95" s="157"/>
      <c r="M95" s="9"/>
      <c r="N95" s="9"/>
    </row>
    <row r="96" spans="1:16" ht="15" customHeight="1" x14ac:dyDescent="0.2">
      <c r="A96" s="58">
        <v>6</v>
      </c>
      <c r="B96" s="296" t="s">
        <v>99</v>
      </c>
      <c r="C96" s="297"/>
      <c r="D96" s="297"/>
      <c r="E96" s="297"/>
      <c r="F96" s="297"/>
      <c r="G96" s="297"/>
      <c r="H96" s="297"/>
      <c r="I96" s="298"/>
      <c r="J96" s="64">
        <f>ROUND(J91*J84,2)</f>
        <v>0</v>
      </c>
      <c r="K96" s="265"/>
      <c r="L96" s="55"/>
      <c r="M96" s="9"/>
      <c r="N96" s="9"/>
    </row>
    <row r="97" spans="1:18" ht="15" customHeight="1" x14ac:dyDescent="0.2">
      <c r="A97" s="312" t="s">
        <v>107</v>
      </c>
      <c r="B97" s="313"/>
      <c r="C97" s="313"/>
      <c r="D97" s="313"/>
      <c r="E97" s="313"/>
      <c r="F97" s="313"/>
      <c r="G97" s="313"/>
      <c r="H97" s="313"/>
      <c r="I97" s="313"/>
      <c r="J97" s="314"/>
      <c r="M97" s="9"/>
      <c r="N97" s="9"/>
    </row>
    <row r="98" spans="1:18" ht="13.9" customHeight="1" x14ac:dyDescent="0.2">
      <c r="A98" s="58">
        <v>1</v>
      </c>
      <c r="B98" s="296" t="s">
        <v>108</v>
      </c>
      <c r="C98" s="297"/>
      <c r="D98" s="297"/>
      <c r="E98" s="298"/>
      <c r="F98" s="71" t="s">
        <v>109</v>
      </c>
      <c r="G98" s="271"/>
      <c r="H98" s="71" t="s">
        <v>110</v>
      </c>
      <c r="I98" s="271"/>
      <c r="J98" s="64">
        <f>G98-I98</f>
        <v>0</v>
      </c>
      <c r="L98" s="82"/>
      <c r="M98" s="9"/>
      <c r="N98" s="9"/>
    </row>
    <row r="99" spans="1:18" ht="13.9" customHeight="1" x14ac:dyDescent="0.2">
      <c r="A99" s="58">
        <v>2</v>
      </c>
      <c r="B99" s="296" t="s">
        <v>111</v>
      </c>
      <c r="C99" s="297"/>
      <c r="D99" s="297"/>
      <c r="E99" s="297"/>
      <c r="F99" s="297"/>
      <c r="G99" s="297"/>
      <c r="H99" s="297"/>
      <c r="I99" s="298"/>
      <c r="J99" s="271"/>
      <c r="L99" s="82"/>
      <c r="M99" s="9"/>
      <c r="N99" s="9"/>
    </row>
    <row r="100" spans="1:18" ht="9.75" hidden="1" customHeight="1" x14ac:dyDescent="0.2">
      <c r="A100" s="58"/>
      <c r="B100" s="296" t="s">
        <v>112</v>
      </c>
      <c r="C100" s="297"/>
      <c r="D100" s="297"/>
      <c r="E100" s="298"/>
      <c r="F100" s="71" t="s">
        <v>109</v>
      </c>
      <c r="G100" s="97"/>
      <c r="H100" s="71" t="s">
        <v>110</v>
      </c>
      <c r="I100" s="97"/>
      <c r="J100" s="64"/>
      <c r="M100" s="9"/>
      <c r="N100" s="9"/>
    </row>
    <row r="101" spans="1:18" ht="13.9" customHeight="1" x14ac:dyDescent="0.2">
      <c r="A101" s="58">
        <v>3</v>
      </c>
      <c r="B101" s="296" t="s">
        <v>113</v>
      </c>
      <c r="C101" s="297"/>
      <c r="D101" s="297"/>
      <c r="E101" s="297"/>
      <c r="F101" s="297"/>
      <c r="G101" s="297"/>
      <c r="H101" s="297"/>
      <c r="I101" s="298"/>
      <c r="J101" s="271"/>
      <c r="L101" s="82"/>
      <c r="M101" s="82"/>
      <c r="N101" s="9"/>
    </row>
    <row r="102" spans="1:18" ht="13.9" customHeight="1" x14ac:dyDescent="0.2">
      <c r="A102" s="58">
        <v>4</v>
      </c>
      <c r="B102" s="296" t="s">
        <v>114</v>
      </c>
      <c r="C102" s="297"/>
      <c r="D102" s="297"/>
      <c r="E102" s="297"/>
      <c r="F102" s="297"/>
      <c r="G102" s="297"/>
      <c r="H102" s="297"/>
      <c r="I102" s="298"/>
      <c r="J102" s="271"/>
      <c r="L102" s="82"/>
      <c r="M102" s="82"/>
      <c r="N102" s="9"/>
    </row>
    <row r="103" spans="1:18" ht="13.9" customHeight="1" x14ac:dyDescent="0.2">
      <c r="A103" s="58">
        <v>5</v>
      </c>
      <c r="B103" s="296" t="s">
        <v>115</v>
      </c>
      <c r="C103" s="297"/>
      <c r="D103" s="297"/>
      <c r="E103" s="298"/>
      <c r="F103" s="71" t="s">
        <v>116</v>
      </c>
      <c r="G103" s="271"/>
      <c r="H103" s="71" t="s">
        <v>110</v>
      </c>
      <c r="I103" s="271"/>
      <c r="J103" s="64">
        <f>G103-I103</f>
        <v>0</v>
      </c>
      <c r="K103" s="82"/>
      <c r="L103" s="82"/>
      <c r="M103" s="82"/>
      <c r="N103" s="9"/>
    </row>
    <row r="104" spans="1:18" ht="7.15" customHeight="1" x14ac:dyDescent="0.2">
      <c r="A104" s="56"/>
      <c r="B104" s="56"/>
      <c r="C104" s="56"/>
      <c r="D104" s="56"/>
      <c r="E104" s="56"/>
      <c r="F104" s="56"/>
      <c r="G104" s="56"/>
      <c r="H104" s="56"/>
      <c r="I104" s="56"/>
      <c r="J104" s="56"/>
      <c r="K104" s="8"/>
      <c r="L104" s="82"/>
      <c r="M104" s="157"/>
    </row>
    <row r="105" spans="1:18" ht="15" customHeight="1" x14ac:dyDescent="0.2">
      <c r="A105" s="308" t="s">
        <v>117</v>
      </c>
      <c r="B105" s="308"/>
      <c r="C105" s="308"/>
      <c r="D105" s="308"/>
      <c r="E105" s="308"/>
      <c r="F105" s="308"/>
      <c r="G105" s="308"/>
      <c r="H105" s="308"/>
      <c r="I105" s="308"/>
      <c r="J105" s="308"/>
      <c r="K105" s="260"/>
      <c r="L105" s="55"/>
      <c r="O105" s="55"/>
      <c r="P105" s="55"/>
      <c r="Q105" s="55"/>
      <c r="R105" s="55"/>
    </row>
    <row r="106" spans="1:18" ht="86.25" customHeight="1" x14ac:dyDescent="0.2">
      <c r="A106" s="49" t="s">
        <v>118</v>
      </c>
      <c r="B106" s="50" t="s">
        <v>119</v>
      </c>
      <c r="C106" s="43" t="s">
        <v>120</v>
      </c>
      <c r="D106" s="43" t="s">
        <v>95</v>
      </c>
      <c r="E106" s="43" t="s">
        <v>121</v>
      </c>
      <c r="F106" s="43" t="s">
        <v>122</v>
      </c>
      <c r="G106" s="43" t="s">
        <v>123</v>
      </c>
      <c r="H106" s="43" t="s">
        <v>124</v>
      </c>
      <c r="I106" s="43" t="s">
        <v>125</v>
      </c>
      <c r="J106" s="43" t="s">
        <v>126</v>
      </c>
      <c r="K106" s="260"/>
      <c r="M106" s="9"/>
      <c r="N106" s="9"/>
    </row>
    <row r="107" spans="1:18" ht="36" x14ac:dyDescent="0.2">
      <c r="A107" s="51">
        <v>680004</v>
      </c>
      <c r="B107" s="52" t="s">
        <v>127</v>
      </c>
      <c r="C107" s="4" t="s">
        <v>128</v>
      </c>
      <c r="D107" s="4" t="s">
        <v>129</v>
      </c>
      <c r="E107" s="206">
        <v>0</v>
      </c>
      <c r="F107" s="4">
        <v>2</v>
      </c>
      <c r="G107" s="200">
        <v>15.22</v>
      </c>
      <c r="H107" s="97"/>
      <c r="I107" s="185">
        <f>'Uniformes e EPIs'!$I$35/'Uniformes e EPIs'!$I$39</f>
        <v>0</v>
      </c>
      <c r="J107" s="185">
        <f>ROUND('Uniformes e EPIs'!$I$16/'Uniformes e EPIs'!$I$6,2)</f>
        <v>0</v>
      </c>
      <c r="K107" s="266"/>
      <c r="L107" s="82"/>
      <c r="M107" s="82"/>
      <c r="N107" s="9"/>
    </row>
    <row r="108" spans="1:18" ht="36" x14ac:dyDescent="0.2">
      <c r="A108" s="67">
        <v>680011</v>
      </c>
      <c r="B108" s="52" t="s">
        <v>130</v>
      </c>
      <c r="C108" s="4" t="s">
        <v>128</v>
      </c>
      <c r="D108" s="4" t="s">
        <v>131</v>
      </c>
      <c r="E108" s="72">
        <f>$J$77</f>
        <v>8.3333000000000004E-2</v>
      </c>
      <c r="F108" s="4">
        <v>2</v>
      </c>
      <c r="G108" s="200">
        <v>15.22</v>
      </c>
      <c r="H108" s="97"/>
      <c r="I108" s="185">
        <f>'Uniformes e EPIs'!$H$35/'Uniformes e EPIs'!$H$39</f>
        <v>0</v>
      </c>
      <c r="J108" s="185">
        <f>ROUND('Uniformes e EPIs'!$I$16/'Uniformes e EPIs'!$I$6,2)</f>
        <v>0</v>
      </c>
      <c r="K108" s="266"/>
      <c r="L108" s="82"/>
      <c r="M108" s="82"/>
      <c r="N108" s="9"/>
    </row>
    <row r="109" spans="1:18" ht="48" x14ac:dyDescent="0.2">
      <c r="A109" s="51">
        <v>680018</v>
      </c>
      <c r="B109" s="52" t="s">
        <v>132</v>
      </c>
      <c r="C109" s="4" t="s">
        <v>128</v>
      </c>
      <c r="D109" s="4" t="s">
        <v>131</v>
      </c>
      <c r="E109" s="72">
        <f>$J$78</f>
        <v>0.13506199999999999</v>
      </c>
      <c r="F109" s="4">
        <v>1</v>
      </c>
      <c r="G109" s="200">
        <v>20.75</v>
      </c>
      <c r="H109" s="97"/>
      <c r="I109" s="185">
        <f>'Uniformes e EPIs'!$F$36/'Uniformes e EPIs'!$F$39</f>
        <v>0</v>
      </c>
      <c r="J109" s="185">
        <f>ROUND('Uniformes e EPIs'!$G$16/'Uniformes e EPIs'!$G$6,2)</f>
        <v>0</v>
      </c>
      <c r="K109" s="266"/>
      <c r="L109" s="82"/>
      <c r="M109" s="82"/>
      <c r="N109" s="9"/>
    </row>
    <row r="110" spans="1:18" ht="48" x14ac:dyDescent="0.2">
      <c r="A110" s="51">
        <v>680028</v>
      </c>
      <c r="B110" s="52" t="s">
        <v>133</v>
      </c>
      <c r="C110" s="4" t="s">
        <v>128</v>
      </c>
      <c r="D110" s="4" t="s">
        <v>131</v>
      </c>
      <c r="E110" s="72">
        <f>$J$78</f>
        <v>0.13506199999999999</v>
      </c>
      <c r="F110" s="4">
        <v>1</v>
      </c>
      <c r="G110" s="200">
        <v>20.75</v>
      </c>
      <c r="H110" s="97"/>
      <c r="I110" s="185">
        <f>'Uniformes e EPIs'!$F$35/'Uniformes e EPIs'!$F$39</f>
        <v>0</v>
      </c>
      <c r="J110" s="185">
        <f>ROUND('Uniformes e EPIs'!$G$16/'Uniformes e EPIs'!$G$6,2)</f>
        <v>0</v>
      </c>
      <c r="K110" s="266"/>
      <c r="L110" s="207" t="s">
        <v>272</v>
      </c>
      <c r="M110" s="82"/>
      <c r="N110" s="9"/>
    </row>
    <row r="111" spans="1:18" ht="24" x14ac:dyDescent="0.2">
      <c r="A111" s="255">
        <v>680030</v>
      </c>
      <c r="B111" s="52" t="s">
        <v>135</v>
      </c>
      <c r="C111" s="4" t="s">
        <v>134</v>
      </c>
      <c r="D111" s="4" t="s">
        <v>129</v>
      </c>
      <c r="E111" s="206">
        <v>0</v>
      </c>
      <c r="F111" s="4">
        <v>1</v>
      </c>
      <c r="G111" s="200">
        <f>'Indicadores Financeiros'!$G$110</f>
        <v>20.75</v>
      </c>
      <c r="H111" s="224">
        <f>'Resumo por Localidade'!$F$41</f>
        <v>0</v>
      </c>
      <c r="I111" s="224">
        <f>'Uniformes e EPIs'!$F$35/'Uniformes e EPIs'!$F$39</f>
        <v>0</v>
      </c>
      <c r="J111" s="224">
        <f>ROUND('Uniformes e EPIs'!$G$16/'Uniformes e EPIs'!$G$6,2)</f>
        <v>0</v>
      </c>
      <c r="K111" s="266"/>
      <c r="L111" s="208"/>
      <c r="M111" s="54"/>
      <c r="N111" s="9"/>
    </row>
    <row r="112" spans="1:18" ht="24" x14ac:dyDescent="0.2">
      <c r="A112" s="255">
        <v>680031</v>
      </c>
      <c r="B112" s="52" t="s">
        <v>136</v>
      </c>
      <c r="C112" s="4" t="s">
        <v>137</v>
      </c>
      <c r="D112" s="4" t="s">
        <v>131</v>
      </c>
      <c r="E112" s="206">
        <v>0</v>
      </c>
      <c r="F112" s="4">
        <v>1</v>
      </c>
      <c r="G112" s="200">
        <f>'Indicadores Financeiros'!$G$110</f>
        <v>20.75</v>
      </c>
      <c r="H112" s="224">
        <v>0</v>
      </c>
      <c r="I112" s="224">
        <v>0</v>
      </c>
      <c r="J112" s="224">
        <v>0</v>
      </c>
      <c r="K112" s="267"/>
      <c r="L112" s="208"/>
      <c r="M112" s="54"/>
      <c r="N112" s="9"/>
    </row>
    <row r="113" spans="1:14" ht="24" x14ac:dyDescent="0.2">
      <c r="A113" s="255">
        <v>680032</v>
      </c>
      <c r="B113" s="52" t="s">
        <v>138</v>
      </c>
      <c r="C113" s="4" t="s">
        <v>137</v>
      </c>
      <c r="D113" s="4" t="s">
        <v>129</v>
      </c>
      <c r="E113" s="206">
        <v>0</v>
      </c>
      <c r="F113" s="4">
        <v>1</v>
      </c>
      <c r="G113" s="200">
        <f>'Indicadores Financeiros'!$G$110</f>
        <v>20.75</v>
      </c>
      <c r="H113" s="224">
        <v>0</v>
      </c>
      <c r="I113" s="224">
        <v>0</v>
      </c>
      <c r="J113" s="224">
        <v>0</v>
      </c>
      <c r="K113" s="268"/>
      <c r="L113" s="208"/>
      <c r="M113" s="54"/>
      <c r="N113" s="9"/>
    </row>
    <row r="114" spans="1:14" ht="24" x14ac:dyDescent="0.2">
      <c r="A114" s="255">
        <v>680034</v>
      </c>
      <c r="B114" s="52" t="s">
        <v>139</v>
      </c>
      <c r="C114" s="4" t="s">
        <v>134</v>
      </c>
      <c r="D114" s="4" t="s">
        <v>131</v>
      </c>
      <c r="E114" s="206">
        <v>0</v>
      </c>
      <c r="F114" s="4">
        <v>1</v>
      </c>
      <c r="G114" s="200">
        <f>'Indicadores Financeiros'!$G$110</f>
        <v>20.75</v>
      </c>
      <c r="H114" s="224">
        <v>0</v>
      </c>
      <c r="I114" s="224">
        <f>'Uniformes e EPIs'!$F$35/'Uniformes e EPIs'!$F$39</f>
        <v>0</v>
      </c>
      <c r="J114" s="224">
        <f>ROUND('Uniformes e EPIs'!$G$16/'Uniformes e EPIs'!$G$6,2)</f>
        <v>0</v>
      </c>
      <c r="K114" s="268"/>
      <c r="L114" s="208"/>
      <c r="M114" s="54"/>
      <c r="N114" s="9"/>
    </row>
    <row r="115" spans="1:14" ht="15" customHeight="1" x14ac:dyDescent="0.2">
      <c r="A115" s="6"/>
      <c r="B115" s="6"/>
      <c r="C115" s="6"/>
      <c r="D115" s="6"/>
      <c r="E115" s="6"/>
      <c r="F115" s="6"/>
      <c r="G115" s="6"/>
      <c r="H115" s="6"/>
      <c r="I115" s="6"/>
      <c r="J115" s="6"/>
      <c r="K115" s="268"/>
      <c r="L115" s="69"/>
      <c r="M115" s="54"/>
    </row>
    <row r="116" spans="1:14" ht="15" customHeight="1" x14ac:dyDescent="0.2">
      <c r="A116" s="308" t="s">
        <v>140</v>
      </c>
      <c r="B116" s="308"/>
      <c r="C116" s="308"/>
      <c r="D116" s="308"/>
      <c r="E116" s="308"/>
      <c r="F116" s="308"/>
      <c r="G116" s="308"/>
      <c r="H116" s="308"/>
      <c r="I116" s="308"/>
      <c r="J116" s="308"/>
      <c r="L116" s="19"/>
    </row>
    <row r="117" spans="1:14" ht="36" x14ac:dyDescent="0.2">
      <c r="A117" s="5" t="s">
        <v>141</v>
      </c>
      <c r="B117" s="338" t="s">
        <v>142</v>
      </c>
      <c r="C117" s="339"/>
      <c r="D117" s="339"/>
      <c r="E117" s="339"/>
      <c r="F117" s="340"/>
      <c r="G117" s="5" t="s">
        <v>143</v>
      </c>
      <c r="H117" s="5" t="s">
        <v>144</v>
      </c>
      <c r="I117" s="5" t="s">
        <v>145</v>
      </c>
      <c r="J117" s="5" t="s">
        <v>146</v>
      </c>
    </row>
    <row r="118" spans="1:14" ht="12" x14ac:dyDescent="0.2">
      <c r="A118" s="4">
        <v>1</v>
      </c>
      <c r="B118" s="309" t="s">
        <v>147</v>
      </c>
      <c r="C118" s="310"/>
      <c r="D118" s="310"/>
      <c r="E118" s="310"/>
      <c r="F118" s="311"/>
      <c r="G118" s="98">
        <v>0.02</v>
      </c>
      <c r="H118" s="237">
        <f>ROUND((1+$F$8)*(1+$F$9)/(1-$F$11-$F$10-$G118-$F$12)-1,4)</f>
        <v>2.0400000000000001E-2</v>
      </c>
      <c r="I118" s="97"/>
      <c r="J118" s="106">
        <v>1</v>
      </c>
    </row>
    <row r="119" spans="1:14" ht="12" x14ac:dyDescent="0.2">
      <c r="A119" s="4">
        <v>2</v>
      </c>
      <c r="B119" s="309" t="s">
        <v>273</v>
      </c>
      <c r="C119" s="310"/>
      <c r="D119" s="310"/>
      <c r="E119" s="310"/>
      <c r="F119" s="311"/>
      <c r="G119" s="98">
        <v>0.02</v>
      </c>
      <c r="H119" s="237">
        <f>ROUND((1+$F$8)*(1+$F$9)/(1-$F$11-$F$10-$G119-$F$12)-1,4)</f>
        <v>2.0400000000000001E-2</v>
      </c>
      <c r="I119" s="97"/>
      <c r="J119" s="106">
        <v>1</v>
      </c>
      <c r="L119" s="82"/>
    </row>
    <row r="120" spans="1:14" ht="12" x14ac:dyDescent="0.2">
      <c r="A120" s="4">
        <v>3</v>
      </c>
      <c r="B120" s="238" t="s">
        <v>274</v>
      </c>
      <c r="C120" s="239"/>
      <c r="D120" s="239"/>
      <c r="E120" s="239"/>
      <c r="F120" s="240"/>
      <c r="G120" s="98">
        <v>0.02</v>
      </c>
      <c r="H120" s="237">
        <f>ROUND((1+$F$8)*(1+$F$9)/(1-$F$11-$F$10-$G120-$F$12)-1,4)</f>
        <v>2.0400000000000001E-2</v>
      </c>
      <c r="I120" s="97"/>
      <c r="J120" s="106">
        <v>1</v>
      </c>
    </row>
    <row r="121" spans="1:14" ht="12" x14ac:dyDescent="0.2">
      <c r="A121" s="4">
        <v>4</v>
      </c>
      <c r="B121" s="309" t="s">
        <v>275</v>
      </c>
      <c r="C121" s="310"/>
      <c r="D121" s="310"/>
      <c r="E121" s="310"/>
      <c r="F121" s="311"/>
      <c r="G121" s="98">
        <v>0.02</v>
      </c>
      <c r="H121" s="237">
        <f t="shared" ref="H121:H134" si="0">ROUND((1+$F$8)*(1+$F$9)/(1-$F$11-$F$10-$G121-$F$12)-1,4)</f>
        <v>2.0400000000000001E-2</v>
      </c>
      <c r="I121" s="97"/>
      <c r="J121" s="106">
        <v>1</v>
      </c>
    </row>
    <row r="122" spans="1:14" ht="12" x14ac:dyDescent="0.2">
      <c r="A122" s="4">
        <v>5</v>
      </c>
      <c r="B122" s="309" t="s">
        <v>276</v>
      </c>
      <c r="C122" s="310"/>
      <c r="D122" s="310"/>
      <c r="E122" s="310"/>
      <c r="F122" s="311"/>
      <c r="G122" s="98">
        <v>0.02</v>
      </c>
      <c r="H122" s="237">
        <f t="shared" si="0"/>
        <v>2.0400000000000001E-2</v>
      </c>
      <c r="I122" s="97"/>
      <c r="J122" s="106">
        <v>1</v>
      </c>
    </row>
    <row r="123" spans="1:14" ht="12" x14ac:dyDescent="0.2">
      <c r="A123" s="4">
        <v>6</v>
      </c>
      <c r="B123" s="309" t="s">
        <v>277</v>
      </c>
      <c r="C123" s="310"/>
      <c r="D123" s="310"/>
      <c r="E123" s="310"/>
      <c r="F123" s="311"/>
      <c r="G123" s="98">
        <v>0.02</v>
      </c>
      <c r="H123" s="237">
        <f t="shared" si="0"/>
        <v>2.0400000000000001E-2</v>
      </c>
      <c r="I123" s="97"/>
      <c r="J123" s="106">
        <v>1</v>
      </c>
    </row>
    <row r="124" spans="1:14" ht="12" x14ac:dyDescent="0.2">
      <c r="A124" s="4">
        <v>7</v>
      </c>
      <c r="B124" s="309" t="s">
        <v>278</v>
      </c>
      <c r="C124" s="310"/>
      <c r="D124" s="310"/>
      <c r="E124" s="310"/>
      <c r="F124" s="311"/>
      <c r="G124" s="98">
        <v>0.02</v>
      </c>
      <c r="H124" s="237">
        <f t="shared" si="0"/>
        <v>2.0400000000000001E-2</v>
      </c>
      <c r="I124" s="97"/>
      <c r="J124" s="106">
        <v>1</v>
      </c>
    </row>
    <row r="125" spans="1:14" ht="12" x14ac:dyDescent="0.2">
      <c r="A125" s="4">
        <v>8</v>
      </c>
      <c r="B125" s="309" t="s">
        <v>279</v>
      </c>
      <c r="C125" s="310"/>
      <c r="D125" s="310"/>
      <c r="E125" s="310"/>
      <c r="F125" s="311"/>
      <c r="G125" s="98">
        <v>0.02</v>
      </c>
      <c r="H125" s="237">
        <f t="shared" si="0"/>
        <v>2.0400000000000001E-2</v>
      </c>
      <c r="I125" s="97"/>
      <c r="J125" s="106">
        <v>1</v>
      </c>
    </row>
    <row r="126" spans="1:14" ht="12" x14ac:dyDescent="0.2">
      <c r="A126" s="4">
        <v>9</v>
      </c>
      <c r="B126" s="309" t="s">
        <v>280</v>
      </c>
      <c r="C126" s="310"/>
      <c r="D126" s="310"/>
      <c r="E126" s="310"/>
      <c r="F126" s="311"/>
      <c r="G126" s="98">
        <v>0.02</v>
      </c>
      <c r="H126" s="237">
        <f t="shared" si="0"/>
        <v>2.0400000000000001E-2</v>
      </c>
      <c r="I126" s="97"/>
      <c r="J126" s="106">
        <v>1</v>
      </c>
    </row>
    <row r="127" spans="1:14" ht="12" x14ac:dyDescent="0.2">
      <c r="A127" s="4">
        <v>10</v>
      </c>
      <c r="B127" s="309" t="s">
        <v>281</v>
      </c>
      <c r="C127" s="310"/>
      <c r="D127" s="310"/>
      <c r="E127" s="310"/>
      <c r="F127" s="311"/>
      <c r="G127" s="98">
        <v>0.02</v>
      </c>
      <c r="H127" s="237">
        <f t="shared" si="0"/>
        <v>2.0400000000000001E-2</v>
      </c>
      <c r="I127" s="97"/>
      <c r="J127" s="106">
        <v>1</v>
      </c>
    </row>
    <row r="128" spans="1:14" ht="12" x14ac:dyDescent="0.2">
      <c r="A128" s="4">
        <v>11</v>
      </c>
      <c r="B128" s="309" t="s">
        <v>282</v>
      </c>
      <c r="C128" s="310"/>
      <c r="D128" s="310"/>
      <c r="E128" s="310"/>
      <c r="F128" s="311"/>
      <c r="G128" s="98">
        <v>0.02</v>
      </c>
      <c r="H128" s="237">
        <f t="shared" si="0"/>
        <v>2.0400000000000001E-2</v>
      </c>
      <c r="I128" s="97"/>
      <c r="J128" s="106">
        <v>1</v>
      </c>
    </row>
    <row r="129" spans="1:14" ht="12" x14ac:dyDescent="0.2">
      <c r="A129" s="4">
        <v>12</v>
      </c>
      <c r="B129" s="309" t="s">
        <v>283</v>
      </c>
      <c r="C129" s="310"/>
      <c r="D129" s="310"/>
      <c r="E129" s="310"/>
      <c r="F129" s="311"/>
      <c r="G129" s="98">
        <v>0.02</v>
      </c>
      <c r="H129" s="237">
        <f t="shared" si="0"/>
        <v>2.0400000000000001E-2</v>
      </c>
      <c r="I129" s="97"/>
      <c r="J129" s="106">
        <v>1</v>
      </c>
    </row>
    <row r="130" spans="1:14" ht="12" x14ac:dyDescent="0.2">
      <c r="A130" s="4">
        <v>13</v>
      </c>
      <c r="B130" s="309" t="s">
        <v>284</v>
      </c>
      <c r="C130" s="310"/>
      <c r="D130" s="310"/>
      <c r="E130" s="310"/>
      <c r="F130" s="311"/>
      <c r="G130" s="98">
        <v>0.02</v>
      </c>
      <c r="H130" s="237">
        <f t="shared" si="0"/>
        <v>2.0400000000000001E-2</v>
      </c>
      <c r="I130" s="97"/>
      <c r="J130" s="106">
        <v>1</v>
      </c>
    </row>
    <row r="131" spans="1:14" ht="12" x14ac:dyDescent="0.2">
      <c r="A131" s="4">
        <v>14</v>
      </c>
      <c r="B131" s="309" t="s">
        <v>285</v>
      </c>
      <c r="C131" s="310"/>
      <c r="D131" s="310"/>
      <c r="E131" s="310"/>
      <c r="F131" s="311"/>
      <c r="G131" s="98">
        <v>0.02</v>
      </c>
      <c r="H131" s="237">
        <f t="shared" si="0"/>
        <v>2.0400000000000001E-2</v>
      </c>
      <c r="I131" s="97"/>
      <c r="J131" s="106">
        <v>1</v>
      </c>
    </row>
    <row r="132" spans="1:14" ht="12" x14ac:dyDescent="0.2">
      <c r="A132" s="4">
        <v>15</v>
      </c>
      <c r="B132" s="309" t="s">
        <v>286</v>
      </c>
      <c r="C132" s="310"/>
      <c r="D132" s="310"/>
      <c r="E132" s="310"/>
      <c r="F132" s="311"/>
      <c r="G132" s="98">
        <v>0.02</v>
      </c>
      <c r="H132" s="237">
        <f t="shared" si="0"/>
        <v>2.0400000000000001E-2</v>
      </c>
      <c r="I132" s="97"/>
      <c r="J132" s="106">
        <v>1</v>
      </c>
    </row>
    <row r="133" spans="1:14" ht="12" x14ac:dyDescent="0.2">
      <c r="A133" s="4">
        <v>16</v>
      </c>
      <c r="B133" s="309" t="s">
        <v>287</v>
      </c>
      <c r="C133" s="310"/>
      <c r="D133" s="310"/>
      <c r="E133" s="310"/>
      <c r="F133" s="311"/>
      <c r="G133" s="98">
        <v>0.02</v>
      </c>
      <c r="H133" s="237">
        <f t="shared" si="0"/>
        <v>2.0400000000000001E-2</v>
      </c>
      <c r="I133" s="97"/>
      <c r="J133" s="106">
        <v>1</v>
      </c>
    </row>
    <row r="134" spans="1:14" ht="12" x14ac:dyDescent="0.2">
      <c r="A134" s="4">
        <v>17</v>
      </c>
      <c r="B134" s="309" t="s">
        <v>288</v>
      </c>
      <c r="C134" s="310"/>
      <c r="D134" s="310"/>
      <c r="E134" s="310"/>
      <c r="F134" s="311"/>
      <c r="G134" s="98">
        <v>0.02</v>
      </c>
      <c r="H134" s="237">
        <f t="shared" si="0"/>
        <v>2.0400000000000001E-2</v>
      </c>
      <c r="I134" s="97"/>
      <c r="J134" s="106">
        <v>1</v>
      </c>
    </row>
    <row r="135" spans="1:14" ht="15" customHeight="1" x14ac:dyDescent="0.2">
      <c r="A135" s="77"/>
      <c r="B135" s="77"/>
      <c r="C135" s="77"/>
      <c r="D135" s="77"/>
      <c r="E135" s="77"/>
      <c r="F135" s="77"/>
      <c r="G135" s="77"/>
      <c r="H135" s="77"/>
      <c r="I135" s="77"/>
      <c r="J135" s="77"/>
    </row>
    <row r="136" spans="1:14" ht="15" customHeight="1" x14ac:dyDescent="0.2">
      <c r="A136" s="302" t="s">
        <v>148</v>
      </c>
      <c r="B136" s="303"/>
      <c r="C136" s="303"/>
      <c r="D136" s="303"/>
      <c r="E136" s="303"/>
      <c r="F136" s="303"/>
      <c r="G136" s="303"/>
      <c r="H136" s="303"/>
      <c r="I136" s="303"/>
      <c r="J136" s="304"/>
      <c r="K136" s="8"/>
    </row>
    <row r="137" spans="1:14" s="77" customFormat="1" ht="15" customHeight="1" x14ac:dyDescent="0.2">
      <c r="A137" s="305" t="s">
        <v>149</v>
      </c>
      <c r="B137" s="306"/>
      <c r="C137" s="306"/>
      <c r="D137" s="306"/>
      <c r="E137" s="306"/>
      <c r="F137" s="306"/>
      <c r="G137" s="306"/>
      <c r="H137" s="306"/>
      <c r="I137" s="306"/>
      <c r="J137" s="307"/>
      <c r="K137" s="269"/>
      <c r="M137" s="99"/>
      <c r="N137" s="99"/>
    </row>
    <row r="138" spans="1:14" s="77" customFormat="1" ht="15" customHeight="1" x14ac:dyDescent="0.2">
      <c r="A138" s="222"/>
      <c r="B138" s="222"/>
      <c r="C138" s="222"/>
      <c r="D138" s="222"/>
      <c r="E138" s="222"/>
      <c r="F138" s="222"/>
      <c r="G138" s="223"/>
      <c r="H138" s="222"/>
      <c r="I138" s="223"/>
      <c r="J138" s="222"/>
      <c r="M138" s="99"/>
      <c r="N138" s="99"/>
    </row>
    <row r="139" spans="1:14" s="69" customFormat="1" x14ac:dyDescent="0.2">
      <c r="A139" s="101"/>
      <c r="B139" s="101"/>
      <c r="C139" s="101"/>
      <c r="D139" s="101"/>
      <c r="E139" s="101"/>
      <c r="F139" s="101"/>
      <c r="G139" s="101"/>
      <c r="H139" s="101"/>
      <c r="I139" s="101"/>
      <c r="J139" s="101"/>
      <c r="M139" s="102"/>
      <c r="N139" s="102"/>
    </row>
    <row r="140" spans="1:14" s="69" customFormat="1" ht="15" customHeight="1" x14ac:dyDescent="0.2">
      <c r="G140" s="103"/>
      <c r="I140" s="103"/>
      <c r="M140" s="102"/>
      <c r="N140" s="102"/>
    </row>
    <row r="141" spans="1:14" s="69" customFormat="1" ht="15" customHeight="1" x14ac:dyDescent="0.2">
      <c r="G141" s="103"/>
      <c r="I141" s="103"/>
      <c r="M141" s="102"/>
      <c r="N141" s="102"/>
    </row>
    <row r="142" spans="1:14" s="69" customFormat="1" ht="15" customHeight="1" x14ac:dyDescent="0.2">
      <c r="G142" s="103"/>
      <c r="I142" s="103"/>
      <c r="M142" s="102"/>
      <c r="N142" s="102"/>
    </row>
    <row r="143" spans="1:14" s="69" customFormat="1" ht="15" customHeight="1" x14ac:dyDescent="0.2">
      <c r="G143" s="103"/>
      <c r="I143" s="103"/>
      <c r="M143" s="102"/>
      <c r="N143" s="102"/>
    </row>
    <row r="144" spans="1:14" s="69" customFormat="1" ht="15" customHeight="1" x14ac:dyDescent="0.2">
      <c r="G144" s="103"/>
      <c r="I144" s="103"/>
      <c r="M144" s="102"/>
      <c r="N144" s="102"/>
    </row>
    <row r="145" spans="1:14" s="69" customFormat="1" ht="15" customHeight="1" x14ac:dyDescent="0.2">
      <c r="G145" s="103"/>
      <c r="I145" s="103"/>
      <c r="M145" s="102"/>
      <c r="N145" s="102"/>
    </row>
    <row r="146" spans="1:14" s="69" customFormat="1" ht="15" customHeight="1" x14ac:dyDescent="0.2">
      <c r="G146" s="103"/>
      <c r="I146" s="103"/>
      <c r="M146" s="102"/>
      <c r="N146" s="102"/>
    </row>
    <row r="147" spans="1:14" s="69" customFormat="1" ht="15" customHeight="1" x14ac:dyDescent="0.2">
      <c r="G147" s="103"/>
      <c r="I147" s="103"/>
      <c r="M147" s="102"/>
      <c r="N147" s="102"/>
    </row>
    <row r="148" spans="1:14" s="69" customFormat="1" ht="15" customHeight="1" x14ac:dyDescent="0.2">
      <c r="G148" s="103"/>
      <c r="I148" s="103"/>
      <c r="M148" s="102"/>
      <c r="N148" s="102"/>
    </row>
    <row r="149" spans="1:14" s="69" customFormat="1" ht="15" customHeight="1" x14ac:dyDescent="0.2">
      <c r="G149" s="103"/>
      <c r="I149" s="103"/>
      <c r="M149" s="102"/>
      <c r="N149" s="102"/>
    </row>
    <row r="150" spans="1:14" s="69" customFormat="1" ht="15" customHeight="1" x14ac:dyDescent="0.2">
      <c r="G150" s="103"/>
      <c r="I150" s="103"/>
      <c r="M150" s="102"/>
      <c r="N150" s="102"/>
    </row>
    <row r="151" spans="1:14" s="69" customFormat="1" ht="15" customHeight="1" x14ac:dyDescent="0.2">
      <c r="G151" s="103"/>
      <c r="I151" s="103"/>
      <c r="M151" s="102"/>
      <c r="N151" s="102"/>
    </row>
    <row r="152" spans="1:14" s="69" customFormat="1" ht="15" customHeight="1" x14ac:dyDescent="0.2">
      <c r="G152" s="103"/>
      <c r="I152" s="103"/>
      <c r="M152" s="102"/>
      <c r="N152" s="102"/>
    </row>
    <row r="153" spans="1:14" s="69" customFormat="1" ht="15" customHeight="1" x14ac:dyDescent="0.2">
      <c r="G153" s="103"/>
      <c r="I153" s="103"/>
      <c r="M153" s="102"/>
      <c r="N153" s="102"/>
    </row>
    <row r="154" spans="1:14" s="19" customFormat="1" ht="15" customHeight="1" x14ac:dyDescent="0.2">
      <c r="G154" s="78"/>
      <c r="I154" s="78"/>
      <c r="M154" s="100"/>
      <c r="N154" s="100"/>
    </row>
    <row r="155" spans="1:14" ht="15" customHeight="1" x14ac:dyDescent="0.2">
      <c r="A155" s="9"/>
      <c r="B155" s="9"/>
      <c r="C155" s="9"/>
      <c r="D155" s="9"/>
      <c r="E155" s="9"/>
      <c r="F155" s="9"/>
      <c r="G155" s="68"/>
      <c r="H155" s="9"/>
      <c r="I155" s="68"/>
      <c r="J155" s="9"/>
    </row>
    <row r="156" spans="1:14" ht="15" customHeight="1" x14ac:dyDescent="0.2">
      <c r="A156" s="9"/>
      <c r="B156" s="9"/>
      <c r="C156" s="9"/>
      <c r="D156" s="9"/>
      <c r="E156" s="9"/>
      <c r="F156" s="9"/>
      <c r="G156" s="68"/>
      <c r="H156" s="9"/>
      <c r="I156" s="68"/>
      <c r="J156" s="77"/>
    </row>
    <row r="157" spans="1:14" ht="15" customHeight="1" x14ac:dyDescent="0.2">
      <c r="A157" s="9"/>
      <c r="B157" s="9"/>
      <c r="C157" s="9"/>
      <c r="D157" s="9"/>
      <c r="E157" s="9"/>
      <c r="F157" s="9"/>
      <c r="G157" s="68"/>
      <c r="H157" s="9"/>
      <c r="I157" s="68"/>
      <c r="J157" s="19"/>
    </row>
    <row r="158" spans="1:14" ht="15" customHeight="1" x14ac:dyDescent="0.2">
      <c r="A158" s="9"/>
      <c r="B158" s="9"/>
      <c r="C158" s="9"/>
      <c r="D158" s="9"/>
      <c r="E158" s="9"/>
      <c r="F158" s="9"/>
      <c r="G158" s="68"/>
      <c r="H158" s="9"/>
      <c r="I158" s="68"/>
      <c r="J158" s="9"/>
    </row>
    <row r="159" spans="1:14" ht="15" customHeight="1" x14ac:dyDescent="0.2">
      <c r="A159" s="9"/>
      <c r="B159" s="9"/>
      <c r="C159" s="9"/>
      <c r="D159" s="9"/>
      <c r="E159" s="9"/>
      <c r="F159" s="9"/>
      <c r="G159" s="68"/>
      <c r="H159" s="9"/>
      <c r="I159" s="68"/>
      <c r="J159" s="9"/>
    </row>
    <row r="160" spans="1:14" ht="15" customHeight="1" x14ac:dyDescent="0.2">
      <c r="A160" s="9"/>
      <c r="B160" s="9"/>
      <c r="C160" s="9"/>
      <c r="D160" s="9"/>
      <c r="E160" s="9"/>
      <c r="F160" s="9"/>
      <c r="G160" s="68"/>
      <c r="H160" s="9"/>
      <c r="I160" s="68"/>
      <c r="J160" s="9"/>
    </row>
    <row r="161" spans="1:10" ht="15" customHeight="1" x14ac:dyDescent="0.2">
      <c r="A161" s="9"/>
      <c r="B161" s="9"/>
      <c r="C161" s="9"/>
      <c r="D161" s="9"/>
      <c r="E161" s="9"/>
      <c r="F161" s="9"/>
      <c r="G161" s="68"/>
      <c r="H161" s="9"/>
      <c r="I161" s="68"/>
      <c r="J161" s="9"/>
    </row>
    <row r="162" spans="1:10" ht="15" customHeight="1" x14ac:dyDescent="0.2">
      <c r="A162" s="9"/>
      <c r="B162" s="9"/>
      <c r="C162" s="9"/>
      <c r="D162" s="9"/>
      <c r="E162" s="9"/>
      <c r="F162" s="9"/>
      <c r="G162" s="68"/>
      <c r="H162" s="9"/>
      <c r="I162" s="68"/>
      <c r="J162" s="9"/>
    </row>
    <row r="163" spans="1:10" ht="15" customHeight="1" x14ac:dyDescent="0.2">
      <c r="A163" s="9"/>
      <c r="B163" s="9"/>
      <c r="C163" s="9"/>
      <c r="D163" s="9"/>
      <c r="E163" s="9"/>
      <c r="F163" s="9"/>
      <c r="G163" s="68"/>
      <c r="H163" s="9"/>
      <c r="I163" s="68"/>
      <c r="J163" s="9"/>
    </row>
    <row r="164" spans="1:10" ht="15" customHeight="1" x14ac:dyDescent="0.2">
      <c r="A164" s="9"/>
      <c r="B164" s="9"/>
      <c r="C164" s="9"/>
      <c r="D164" s="9"/>
      <c r="E164" s="9"/>
      <c r="F164" s="9"/>
      <c r="G164" s="68"/>
      <c r="H164" s="9"/>
      <c r="I164" s="68"/>
      <c r="J164" s="9"/>
    </row>
    <row r="165" spans="1:10" ht="15" customHeight="1" x14ac:dyDescent="0.2">
      <c r="A165" s="9"/>
      <c r="B165" s="9"/>
      <c r="C165" s="9"/>
      <c r="D165" s="9"/>
      <c r="E165" s="9"/>
      <c r="F165" s="9"/>
      <c r="G165" s="68"/>
      <c r="H165" s="9"/>
      <c r="I165" s="68"/>
      <c r="J165" s="9"/>
    </row>
    <row r="166" spans="1:10" ht="15" customHeight="1" x14ac:dyDescent="0.2">
      <c r="A166" s="9"/>
      <c r="B166" s="9"/>
      <c r="C166" s="9"/>
      <c r="D166" s="9"/>
      <c r="E166" s="9"/>
      <c r="F166" s="9"/>
      <c r="G166" s="68"/>
      <c r="H166" s="9"/>
      <c r="I166" s="68"/>
      <c r="J166" s="9"/>
    </row>
    <row r="167" spans="1:10" ht="15" customHeight="1" x14ac:dyDescent="0.2">
      <c r="A167" s="9"/>
      <c r="B167" s="9"/>
      <c r="C167" s="9"/>
      <c r="D167" s="9"/>
      <c r="E167" s="9"/>
      <c r="F167" s="9"/>
      <c r="G167" s="68"/>
      <c r="H167" s="9"/>
      <c r="I167" s="68"/>
      <c r="J167" s="9"/>
    </row>
    <row r="168" spans="1:10" ht="15" customHeight="1" x14ac:dyDescent="0.2">
      <c r="A168" s="9"/>
      <c r="B168" s="9"/>
      <c r="C168" s="9"/>
      <c r="D168" s="9"/>
      <c r="E168" s="9"/>
      <c r="F168" s="9"/>
      <c r="G168" s="68"/>
      <c r="H168" s="9"/>
      <c r="I168" s="68"/>
      <c r="J168" s="9"/>
    </row>
    <row r="169" spans="1:10" ht="15" customHeight="1" x14ac:dyDescent="0.2">
      <c r="A169" s="9"/>
      <c r="B169" s="9"/>
      <c r="C169" s="9"/>
      <c r="D169" s="9"/>
      <c r="E169" s="9"/>
      <c r="F169" s="9"/>
      <c r="G169" s="68"/>
      <c r="H169" s="9"/>
      <c r="I169" s="68"/>
      <c r="J169" s="9"/>
    </row>
    <row r="170" spans="1:10" ht="15" customHeight="1" x14ac:dyDescent="0.2">
      <c r="A170" s="9"/>
      <c r="B170" s="9"/>
      <c r="C170" s="9"/>
      <c r="D170" s="9"/>
      <c r="E170" s="9"/>
      <c r="F170" s="9"/>
      <c r="G170" s="68"/>
      <c r="H170" s="9"/>
      <c r="I170" s="68"/>
      <c r="J170" s="9"/>
    </row>
    <row r="171" spans="1:10" ht="15" customHeight="1" x14ac:dyDescent="0.2">
      <c r="A171" s="9"/>
      <c r="B171" s="9"/>
      <c r="C171" s="9"/>
      <c r="D171" s="9"/>
      <c r="E171" s="9"/>
      <c r="F171" s="9"/>
      <c r="G171" s="68"/>
      <c r="H171" s="9"/>
      <c r="I171" s="68"/>
      <c r="J171" s="9"/>
    </row>
    <row r="172" spans="1:10" ht="15" customHeight="1" x14ac:dyDescent="0.2">
      <c r="A172" s="9"/>
      <c r="B172" s="9"/>
      <c r="C172" s="9"/>
      <c r="D172" s="9"/>
      <c r="E172" s="9"/>
      <c r="F172" s="9"/>
      <c r="G172" s="68"/>
      <c r="H172" s="9"/>
      <c r="I172" s="68"/>
      <c r="J172" s="9"/>
    </row>
    <row r="173" spans="1:10" ht="15" customHeight="1" x14ac:dyDescent="0.2">
      <c r="A173" s="9"/>
      <c r="B173" s="9"/>
      <c r="C173" s="9"/>
      <c r="D173" s="9"/>
      <c r="E173" s="9"/>
      <c r="F173" s="9"/>
      <c r="G173" s="68"/>
      <c r="H173" s="9"/>
      <c r="I173" s="68"/>
      <c r="J173" s="9"/>
    </row>
    <row r="174" spans="1:10" ht="15" customHeight="1" x14ac:dyDescent="0.2">
      <c r="A174" s="9"/>
      <c r="B174" s="9"/>
      <c r="C174" s="9"/>
      <c r="D174" s="9"/>
      <c r="E174" s="9"/>
      <c r="F174" s="9"/>
      <c r="G174" s="68"/>
      <c r="H174" s="9"/>
      <c r="I174" s="68"/>
      <c r="J174" s="9"/>
    </row>
    <row r="175" spans="1:10" ht="15" customHeight="1" x14ac:dyDescent="0.2">
      <c r="A175" s="9"/>
      <c r="B175" s="9"/>
      <c r="C175" s="9"/>
      <c r="D175" s="9"/>
      <c r="E175" s="9"/>
      <c r="F175" s="9"/>
      <c r="G175" s="68"/>
      <c r="H175" s="9"/>
      <c r="I175" s="68"/>
      <c r="J175" s="9"/>
    </row>
    <row r="176" spans="1:10" ht="15" customHeight="1" x14ac:dyDescent="0.2">
      <c r="A176" s="9"/>
      <c r="B176" s="9"/>
      <c r="C176" s="9"/>
      <c r="D176" s="9"/>
      <c r="E176" s="9"/>
      <c r="F176" s="9"/>
      <c r="G176" s="68"/>
      <c r="H176" s="9"/>
      <c r="I176" s="68"/>
      <c r="J176" s="9"/>
    </row>
    <row r="177" spans="1:10" ht="15" customHeight="1" x14ac:dyDescent="0.2">
      <c r="A177" s="9"/>
      <c r="B177" s="9"/>
      <c r="C177" s="9"/>
      <c r="D177" s="9"/>
      <c r="E177" s="9"/>
      <c r="F177" s="9"/>
      <c r="G177" s="68"/>
      <c r="H177" s="9"/>
      <c r="I177" s="68"/>
      <c r="J177" s="9"/>
    </row>
    <row r="178" spans="1:10" ht="15" customHeight="1" x14ac:dyDescent="0.2">
      <c r="A178" s="9"/>
      <c r="B178" s="9"/>
      <c r="C178" s="9"/>
      <c r="D178" s="9"/>
      <c r="E178" s="9"/>
      <c r="F178" s="9"/>
      <c r="G178" s="68"/>
      <c r="H178" s="9"/>
      <c r="I178" s="68"/>
      <c r="J178" s="9"/>
    </row>
    <row r="179" spans="1:10" ht="15" customHeight="1" x14ac:dyDescent="0.2">
      <c r="A179" s="9"/>
      <c r="B179" s="9"/>
      <c r="C179" s="9"/>
      <c r="D179" s="9"/>
      <c r="E179" s="9"/>
      <c r="F179" s="9"/>
      <c r="G179" s="68"/>
      <c r="H179" s="9"/>
      <c r="I179" s="68"/>
      <c r="J179" s="9"/>
    </row>
    <row r="180" spans="1:10" ht="15" customHeight="1" x14ac:dyDescent="0.2">
      <c r="A180" s="9"/>
      <c r="B180" s="9"/>
      <c r="C180" s="9"/>
      <c r="D180" s="9"/>
      <c r="E180" s="9"/>
      <c r="F180" s="9"/>
      <c r="G180" s="68"/>
      <c r="H180" s="9"/>
      <c r="I180" s="68"/>
      <c r="J180" s="9"/>
    </row>
    <row r="181" spans="1:10" ht="15" customHeight="1" x14ac:dyDescent="0.2">
      <c r="A181" s="9"/>
      <c r="B181" s="9"/>
      <c r="C181" s="9"/>
      <c r="D181" s="9"/>
      <c r="E181" s="9"/>
      <c r="F181" s="9"/>
      <c r="G181" s="68"/>
      <c r="H181" s="9"/>
      <c r="I181" s="68"/>
      <c r="J181" s="9"/>
    </row>
    <row r="182" spans="1:10" ht="15" customHeight="1" x14ac:dyDescent="0.2">
      <c r="A182" s="9"/>
      <c r="B182" s="9"/>
      <c r="C182" s="9"/>
      <c r="D182" s="9"/>
      <c r="E182" s="9"/>
      <c r="F182" s="9"/>
      <c r="G182" s="68"/>
      <c r="H182" s="9"/>
      <c r="I182" s="68"/>
      <c r="J182" s="9"/>
    </row>
    <row r="183" spans="1:10" ht="15" customHeight="1" x14ac:dyDescent="0.2">
      <c r="A183" s="9"/>
      <c r="B183" s="9"/>
      <c r="C183" s="9"/>
      <c r="D183" s="9"/>
      <c r="E183" s="9"/>
      <c r="F183" s="9"/>
      <c r="G183" s="68"/>
      <c r="H183" s="9"/>
      <c r="I183" s="68"/>
      <c r="J183" s="9"/>
    </row>
    <row r="184" spans="1:10" ht="15" customHeight="1" x14ac:dyDescent="0.2">
      <c r="A184" s="9"/>
      <c r="B184" s="9"/>
      <c r="C184" s="9"/>
      <c r="D184" s="9"/>
      <c r="E184" s="9"/>
      <c r="F184" s="9"/>
      <c r="G184" s="68"/>
      <c r="H184" s="9"/>
      <c r="I184" s="68"/>
      <c r="J184" s="9"/>
    </row>
    <row r="185" spans="1:10" ht="15" customHeight="1" x14ac:dyDescent="0.2">
      <c r="A185" s="9"/>
      <c r="B185" s="9"/>
      <c r="C185" s="9"/>
      <c r="D185" s="9"/>
      <c r="E185" s="9"/>
      <c r="F185" s="9"/>
      <c r="G185" s="68"/>
      <c r="H185" s="9"/>
      <c r="I185" s="68"/>
      <c r="J185" s="9"/>
    </row>
    <row r="186" spans="1:10" ht="15" customHeight="1" x14ac:dyDescent="0.2">
      <c r="A186" s="9"/>
      <c r="B186" s="9"/>
      <c r="C186" s="9"/>
      <c r="D186" s="9"/>
      <c r="E186" s="9"/>
      <c r="F186" s="9"/>
      <c r="G186" s="68"/>
      <c r="H186" s="9"/>
      <c r="I186" s="68"/>
      <c r="J186" s="9"/>
    </row>
    <row r="187" spans="1:10" ht="15" customHeight="1" x14ac:dyDescent="0.2">
      <c r="A187" s="9"/>
      <c r="B187" s="9"/>
      <c r="C187" s="9"/>
      <c r="D187" s="9"/>
      <c r="E187" s="9"/>
      <c r="F187" s="9"/>
      <c r="G187" s="68"/>
      <c r="H187" s="9"/>
      <c r="I187" s="68"/>
      <c r="J187" s="9"/>
    </row>
    <row r="188" spans="1:10" ht="15" customHeight="1" x14ac:dyDescent="0.2">
      <c r="A188" s="9"/>
      <c r="B188" s="9"/>
      <c r="C188" s="9"/>
      <c r="D188" s="9"/>
      <c r="E188" s="9"/>
      <c r="F188" s="9"/>
      <c r="G188" s="9"/>
      <c r="H188" s="9"/>
      <c r="I188" s="9"/>
      <c r="J188" s="9"/>
    </row>
    <row r="189" spans="1:10" ht="15" customHeight="1" x14ac:dyDescent="0.2">
      <c r="A189" s="9"/>
      <c r="B189" s="9"/>
      <c r="C189" s="9"/>
      <c r="D189" s="9"/>
      <c r="E189" s="9"/>
      <c r="F189" s="9"/>
      <c r="G189" s="9"/>
      <c r="H189" s="9"/>
      <c r="I189" s="9"/>
      <c r="J189" s="9"/>
    </row>
    <row r="190" spans="1:10" ht="15" customHeight="1" x14ac:dyDescent="0.2">
      <c r="A190" s="9"/>
      <c r="B190" s="9"/>
      <c r="C190" s="9"/>
      <c r="D190" s="9"/>
      <c r="E190" s="9"/>
      <c r="F190" s="9"/>
      <c r="G190" s="9"/>
      <c r="H190" s="9"/>
      <c r="I190" s="9"/>
      <c r="J190" s="9"/>
    </row>
    <row r="191" spans="1:10" ht="15" customHeight="1" x14ac:dyDescent="0.2">
      <c r="A191" s="9"/>
      <c r="B191" s="9"/>
      <c r="C191" s="9"/>
      <c r="D191" s="9"/>
      <c r="E191" s="9"/>
      <c r="F191" s="9"/>
      <c r="G191" s="9"/>
      <c r="H191" s="9"/>
      <c r="I191" s="9"/>
      <c r="J191" s="9"/>
    </row>
    <row r="192" spans="1:10" ht="15" customHeight="1" x14ac:dyDescent="0.2">
      <c r="A192" s="9"/>
      <c r="B192" s="9"/>
      <c r="C192" s="9"/>
      <c r="D192" s="9"/>
      <c r="E192" s="9"/>
      <c r="F192" s="9"/>
      <c r="G192" s="9"/>
      <c r="H192" s="9"/>
      <c r="I192" s="9"/>
      <c r="J192" s="9"/>
    </row>
    <row r="193" spans="1:10" ht="15" customHeight="1" x14ac:dyDescent="0.2">
      <c r="A193" s="9"/>
      <c r="B193" s="9"/>
      <c r="C193" s="9"/>
      <c r="D193" s="9"/>
      <c r="E193" s="9"/>
      <c r="F193" s="9"/>
      <c r="G193" s="9"/>
      <c r="H193" s="9"/>
      <c r="I193" s="9"/>
      <c r="J193" s="9"/>
    </row>
  </sheetData>
  <sheetProtection algorithmName="SHA-512" hashValue="t/Gn9Wx7qQMyI3bj7CF0j+Z17bSi5R2zyZADE7OZ1tTam0adREz6G5x9hHAEEJFDk+5NuPtS3B0Ije6G9svcpw==" saltValue="cZtCvN52GRi/vdF11kkVbg==" spinCount="100000" sheet="1" objects="1" scenarios="1"/>
  <dataConsolidate/>
  <mergeCells count="128">
    <mergeCell ref="A97:J97"/>
    <mergeCell ref="B125:F125"/>
    <mergeCell ref="B126:F126"/>
    <mergeCell ref="B127:F127"/>
    <mergeCell ref="B119:F119"/>
    <mergeCell ref="B121:F121"/>
    <mergeCell ref="B122:F122"/>
    <mergeCell ref="B123:F123"/>
    <mergeCell ref="B124:F124"/>
    <mergeCell ref="A116:J116"/>
    <mergeCell ref="B117:F117"/>
    <mergeCell ref="B118:F118"/>
    <mergeCell ref="B102:I102"/>
    <mergeCell ref="B103:E103"/>
    <mergeCell ref="B37:I37"/>
    <mergeCell ref="B38:I38"/>
    <mergeCell ref="B39:I39"/>
    <mergeCell ref="B133:F133"/>
    <mergeCell ref="B134:F134"/>
    <mergeCell ref="B40:I40"/>
    <mergeCell ref="B41:I41"/>
    <mergeCell ref="B42:I42"/>
    <mergeCell ref="A53:J53"/>
    <mergeCell ref="A47:J47"/>
    <mergeCell ref="A45:I45"/>
    <mergeCell ref="A51:I51"/>
    <mergeCell ref="B85:I85"/>
    <mergeCell ref="B86:I86"/>
    <mergeCell ref="B87:I87"/>
    <mergeCell ref="B43:I43"/>
    <mergeCell ref="B48:I48"/>
    <mergeCell ref="B49:I49"/>
    <mergeCell ref="B50:I50"/>
    <mergeCell ref="B54:I54"/>
    <mergeCell ref="B55:I55"/>
    <mergeCell ref="B56:I56"/>
    <mergeCell ref="B57:I57"/>
    <mergeCell ref="B58:I58"/>
    <mergeCell ref="A8:E8"/>
    <mergeCell ref="A9:E9"/>
    <mergeCell ref="A32:J32"/>
    <mergeCell ref="A15:I15"/>
    <mergeCell ref="A24:I24"/>
    <mergeCell ref="A30:I30"/>
    <mergeCell ref="A34:I34"/>
    <mergeCell ref="A36:J36"/>
    <mergeCell ref="A12:E12"/>
    <mergeCell ref="F12:J12"/>
    <mergeCell ref="B16:I16"/>
    <mergeCell ref="B17:I17"/>
    <mergeCell ref="B18:I18"/>
    <mergeCell ref="B19:I19"/>
    <mergeCell ref="B20:I20"/>
    <mergeCell ref="B21:I21"/>
    <mergeCell ref="B22:I22"/>
    <mergeCell ref="B23:I23"/>
    <mergeCell ref="B27:I27"/>
    <mergeCell ref="B28:I28"/>
    <mergeCell ref="B29:I29"/>
    <mergeCell ref="B33:I33"/>
    <mergeCell ref="A1:J1"/>
    <mergeCell ref="A2:E2"/>
    <mergeCell ref="A26:J26"/>
    <mergeCell ref="A10:E10"/>
    <mergeCell ref="A11:E11"/>
    <mergeCell ref="A3:E3"/>
    <mergeCell ref="A4:E4"/>
    <mergeCell ref="A5:E5"/>
    <mergeCell ref="A6:E6"/>
    <mergeCell ref="A13:E13"/>
    <mergeCell ref="F2:J2"/>
    <mergeCell ref="F3:J3"/>
    <mergeCell ref="F7:J7"/>
    <mergeCell ref="F8:J8"/>
    <mergeCell ref="F9:J9"/>
    <mergeCell ref="F10:J10"/>
    <mergeCell ref="F11:J11"/>
    <mergeCell ref="G13:J13"/>
    <mergeCell ref="F6:H6"/>
    <mergeCell ref="I6:J6"/>
    <mergeCell ref="F4:H4"/>
    <mergeCell ref="F5:H5"/>
    <mergeCell ref="I5:J5"/>
    <mergeCell ref="A7:E7"/>
    <mergeCell ref="B59:I59"/>
    <mergeCell ref="B73:I73"/>
    <mergeCell ref="B74:I74"/>
    <mergeCell ref="B75:I75"/>
    <mergeCell ref="B76:I76"/>
    <mergeCell ref="A90:J90"/>
    <mergeCell ref="A89:J89"/>
    <mergeCell ref="B77:I77"/>
    <mergeCell ref="B78:I78"/>
    <mergeCell ref="B79:I79"/>
    <mergeCell ref="A72:J72"/>
    <mergeCell ref="A62:I62"/>
    <mergeCell ref="A60:I60"/>
    <mergeCell ref="A70:I70"/>
    <mergeCell ref="A64:J64"/>
    <mergeCell ref="B65:I65"/>
    <mergeCell ref="B66:I66"/>
    <mergeCell ref="B67:I67"/>
    <mergeCell ref="B68:H68"/>
    <mergeCell ref="B69:I69"/>
    <mergeCell ref="B96:I96"/>
    <mergeCell ref="B84:I84"/>
    <mergeCell ref="B44:I44"/>
    <mergeCell ref="A136:J136"/>
    <mergeCell ref="A137:J137"/>
    <mergeCell ref="B98:E98"/>
    <mergeCell ref="A105:J105"/>
    <mergeCell ref="B128:F128"/>
    <mergeCell ref="B129:F129"/>
    <mergeCell ref="B130:F130"/>
    <mergeCell ref="B131:F131"/>
    <mergeCell ref="B132:F132"/>
    <mergeCell ref="B80:I80"/>
    <mergeCell ref="B81:I81"/>
    <mergeCell ref="B82:I82"/>
    <mergeCell ref="B83:I83"/>
    <mergeCell ref="B91:I91"/>
    <mergeCell ref="B92:I92"/>
    <mergeCell ref="B93:I93"/>
    <mergeCell ref="B94:I94"/>
    <mergeCell ref="B95:I95"/>
    <mergeCell ref="B100:E100"/>
    <mergeCell ref="B99:I99"/>
    <mergeCell ref="B101:I101"/>
  </mergeCells>
  <conditionalFormatting sqref="E107 H107:H110 E111:E114">
    <cfRule type="cellIs" dxfId="19" priority="12" operator="greaterThan">
      <formula>0</formula>
    </cfRule>
  </conditionalFormatting>
  <conditionalFormatting sqref="F4">
    <cfRule type="cellIs" dxfId="18" priority="17" operator="greaterThan">
      <formula>0</formula>
    </cfRule>
  </conditionalFormatting>
  <conditionalFormatting sqref="F5:F6">
    <cfRule type="notContainsBlanks" dxfId="17" priority="64">
      <formula>LEN(TRIM(F5))&gt;0</formula>
    </cfRule>
  </conditionalFormatting>
  <conditionalFormatting sqref="F7:F13">
    <cfRule type="cellIs" dxfId="16" priority="10" operator="greaterThan">
      <formula>0</formula>
    </cfRule>
  </conditionalFormatting>
  <conditionalFormatting sqref="F12">
    <cfRule type="cellIs" dxfId="15" priority="9" operator="greaterThan">
      <formula>0</formula>
    </cfRule>
  </conditionalFormatting>
  <conditionalFormatting sqref="G98">
    <cfRule type="cellIs" dxfId="14" priority="7" operator="greaterThan">
      <formula>0</formula>
    </cfRule>
  </conditionalFormatting>
  <conditionalFormatting sqref="G100">
    <cfRule type="cellIs" dxfId="13" priority="48" operator="greaterThan">
      <formula>0</formula>
    </cfRule>
  </conditionalFormatting>
  <conditionalFormatting sqref="G103">
    <cfRule type="cellIs" dxfId="12" priority="1" operator="greaterThan">
      <formula>0</formula>
    </cfRule>
  </conditionalFormatting>
  <conditionalFormatting sqref="G118:J134">
    <cfRule type="cellIs" dxfId="11" priority="8" operator="greaterThan">
      <formula>0</formula>
    </cfRule>
  </conditionalFormatting>
  <conditionalFormatting sqref="I98">
    <cfRule type="cellIs" dxfId="10" priority="6" operator="greaterThan">
      <formula>0</formula>
    </cfRule>
  </conditionalFormatting>
  <conditionalFormatting sqref="I100">
    <cfRule type="cellIs" dxfId="9" priority="47" operator="greaterThan">
      <formula>0</formula>
    </cfRule>
  </conditionalFormatting>
  <conditionalFormatting sqref="I103">
    <cfRule type="cellIs" dxfId="8" priority="2" operator="greaterThan">
      <formula>0</formula>
    </cfRule>
  </conditionalFormatting>
  <conditionalFormatting sqref="J4">
    <cfRule type="cellIs" dxfId="7" priority="16" operator="greaterThan">
      <formula>0</formula>
    </cfRule>
  </conditionalFormatting>
  <conditionalFormatting sqref="J91">
    <cfRule type="cellIs" dxfId="6" priority="50" operator="greaterThan">
      <formula>0</formula>
    </cfRule>
  </conditionalFormatting>
  <conditionalFormatting sqref="J99">
    <cfRule type="cellIs" dxfId="5" priority="5" operator="greaterThan">
      <formula>0</formula>
    </cfRule>
  </conditionalFormatting>
  <conditionalFormatting sqref="J101:J102">
    <cfRule type="cellIs" dxfId="4" priority="3" operator="greaterThan">
      <formula>0</formula>
    </cfRule>
  </conditionalFormatting>
  <conditionalFormatting sqref="J118:J134">
    <cfRule type="cellIs" dxfId="3" priority="34" operator="greaterThan">
      <formula>0</formula>
    </cfRule>
  </conditionalFormatting>
  <dataValidations count="5">
    <dataValidation type="decimal" operator="greaterThanOrEqual" allowBlank="1" showInputMessage="1" showErrorMessage="1" sqref="F7:F13 J68 G118:J134" xr:uid="{00000000-0002-0000-0100-000000000000}">
      <formula1>0</formula1>
    </dataValidation>
    <dataValidation type="list" showInputMessage="1" showErrorMessage="1" sqref="F6" xr:uid="{00000000-0002-0000-0100-000001000000}">
      <formula1>$N$1:$N$3</formula1>
    </dataValidation>
    <dataValidation operator="greaterThanOrEqual" allowBlank="1" showInputMessage="1" showErrorMessage="1" sqref="G13 I107:J114" xr:uid="{00000000-0002-0000-0100-000002000000}"/>
    <dataValidation type="list" operator="greaterThan" allowBlank="1" showInputMessage="1" showErrorMessage="1" sqref="F5" xr:uid="{00000000-0002-0000-0100-000003000000}">
      <formula1>$M$1:$M$2</formula1>
    </dataValidation>
    <dataValidation operator="greaterThan" allowBlank="1" showInputMessage="1" showErrorMessage="1" sqref="G5" xr:uid="{00000000-0002-0000-0100-000004000000}"/>
  </dataValidations>
  <printOptions horizontalCentered="1"/>
  <pageMargins left="0.35433070866141736" right="0.15748031496062992" top="0.43307086614173229" bottom="0.59055118110236227" header="0.23622047244094491" footer="0.31496062992125984"/>
  <pageSetup paperSize="9" scale="69" orientation="portrait" r:id="rId1"/>
  <headerFooter>
    <oddHeader>&amp;C&amp;"-,Negrito"PLANILHA DE COMPOSIÇÃO DE CUSTOS</oddHeader>
    <oddFooter>&amp;C&amp;P</oddFooter>
  </headerFooter>
  <rowBreaks count="3" manualBreakCount="3">
    <brk id="63" max="16383" man="1"/>
    <brk id="115" max="16383" man="1"/>
    <brk id="151" max="9" man="1"/>
  </rowBreaks>
  <ignoredErrors>
    <ignoredError sqref="J103 J98 J107:J109 J110 H111" unlockedFormula="1"/>
    <ignoredError sqref="E108" formula="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AD74C5-3629-4D69-927A-6C3577CD15D9}">
  <sheetPr>
    <tabColor rgb="FF00B050"/>
  </sheetPr>
  <dimension ref="B1:N39"/>
  <sheetViews>
    <sheetView showGridLines="0" zoomScale="110" zoomScaleNormal="110" workbookViewId="0">
      <selection activeCell="F11" sqref="F11"/>
    </sheetView>
  </sheetViews>
  <sheetFormatPr defaultColWidth="9.140625" defaultRowHeight="12" x14ac:dyDescent="0.2"/>
  <cols>
    <col min="1" max="1" width="2.140625" style="167" customWidth="1"/>
    <col min="2" max="2" width="3" style="167" customWidth="1"/>
    <col min="3" max="3" width="48.5703125" style="167" customWidth="1"/>
    <col min="4" max="5" width="9.140625" style="167"/>
    <col min="6" max="9" width="12.85546875" style="167" customWidth="1"/>
    <col min="10" max="10" width="1.7109375" style="167" customWidth="1"/>
    <col min="11" max="11" width="15.28515625" style="167" bestFit="1" customWidth="1"/>
    <col min="12" max="12" width="7" style="167" bestFit="1" customWidth="1"/>
    <col min="13" max="13" width="9.140625" style="167"/>
    <col min="14" max="14" width="10" style="167" bestFit="1" customWidth="1"/>
    <col min="15" max="16384" width="9.140625" style="167"/>
  </cols>
  <sheetData>
    <row r="1" spans="2:14" ht="14.25" customHeight="1" x14ac:dyDescent="0.2">
      <c r="B1" s="168"/>
    </row>
    <row r="2" spans="2:14" ht="9.75" customHeight="1" x14ac:dyDescent="0.2">
      <c r="B2" s="168"/>
    </row>
    <row r="3" spans="2:14" ht="18.75" customHeight="1" x14ac:dyDescent="0.2">
      <c r="B3" s="343" t="s">
        <v>150</v>
      </c>
      <c r="C3" s="343"/>
      <c r="D3" s="343"/>
      <c r="E3" s="343"/>
      <c r="F3" s="343"/>
      <c r="G3" s="343"/>
      <c r="H3" s="343"/>
      <c r="I3" s="343"/>
      <c r="J3" s="165"/>
    </row>
    <row r="4" spans="2:14" ht="24" customHeight="1" x14ac:dyDescent="0.2">
      <c r="B4" s="344" t="s">
        <v>151</v>
      </c>
      <c r="C4" s="344"/>
      <c r="D4" s="344" t="s">
        <v>152</v>
      </c>
      <c r="E4" s="344" t="s">
        <v>153</v>
      </c>
      <c r="F4" s="344" t="s">
        <v>154</v>
      </c>
      <c r="G4" s="175" t="s">
        <v>155</v>
      </c>
      <c r="H4" s="175" t="s">
        <v>156</v>
      </c>
      <c r="I4" s="175" t="s">
        <v>157</v>
      </c>
    </row>
    <row r="5" spans="2:14" x14ac:dyDescent="0.2">
      <c r="B5" s="344"/>
      <c r="C5" s="344"/>
      <c r="D5" s="344"/>
      <c r="E5" s="344"/>
      <c r="F5" s="344"/>
      <c r="G5" s="344" t="s">
        <v>158</v>
      </c>
      <c r="H5" s="344"/>
      <c r="I5" s="344"/>
    </row>
    <row r="6" spans="2:14" x14ac:dyDescent="0.2">
      <c r="B6" s="344"/>
      <c r="C6" s="344"/>
      <c r="D6" s="344"/>
      <c r="E6" s="344"/>
      <c r="F6" s="344"/>
      <c r="G6" s="175">
        <v>1</v>
      </c>
      <c r="H6" s="175">
        <v>1.37</v>
      </c>
      <c r="I6" s="175">
        <v>2</v>
      </c>
      <c r="L6" s="166"/>
      <c r="N6" s="190"/>
    </row>
    <row r="7" spans="2:14" x14ac:dyDescent="0.2">
      <c r="B7" s="344"/>
      <c r="C7" s="344"/>
      <c r="D7" s="344"/>
      <c r="E7" s="344"/>
      <c r="F7" s="344"/>
      <c r="G7" s="344" t="s">
        <v>159</v>
      </c>
      <c r="H7" s="344"/>
      <c r="I7" s="344"/>
      <c r="L7" s="166"/>
    </row>
    <row r="8" spans="2:14" x14ac:dyDescent="0.2">
      <c r="B8" s="176">
        <v>1</v>
      </c>
      <c r="C8" s="177" t="s">
        <v>160</v>
      </c>
      <c r="D8" s="178">
        <v>12</v>
      </c>
      <c r="E8" s="174"/>
      <c r="F8" s="178">
        <v>2</v>
      </c>
      <c r="G8" s="188">
        <f t="shared" ref="G8:I15" si="0">ROUND(($E8/$D8)*$F8*G$6,2)</f>
        <v>0</v>
      </c>
      <c r="H8" s="188">
        <f t="shared" si="0"/>
        <v>0</v>
      </c>
      <c r="I8" s="188">
        <f t="shared" si="0"/>
        <v>0</v>
      </c>
      <c r="L8" s="26"/>
    </row>
    <row r="9" spans="2:14" x14ac:dyDescent="0.2">
      <c r="B9" s="179">
        <v>2</v>
      </c>
      <c r="C9" s="180" t="s">
        <v>161</v>
      </c>
      <c r="D9" s="181">
        <v>12</v>
      </c>
      <c r="E9" s="174"/>
      <c r="F9" s="181">
        <v>2</v>
      </c>
      <c r="G9" s="188">
        <f t="shared" si="0"/>
        <v>0</v>
      </c>
      <c r="H9" s="188">
        <f t="shared" si="0"/>
        <v>0</v>
      </c>
      <c r="I9" s="188">
        <f t="shared" si="0"/>
        <v>0</v>
      </c>
      <c r="L9" s="169"/>
    </row>
    <row r="10" spans="2:14" x14ac:dyDescent="0.2">
      <c r="B10" s="176">
        <v>3</v>
      </c>
      <c r="C10" s="177" t="s">
        <v>162</v>
      </c>
      <c r="D10" s="178">
        <v>12</v>
      </c>
      <c r="E10" s="174"/>
      <c r="F10" s="178">
        <v>2</v>
      </c>
      <c r="G10" s="188">
        <f t="shared" si="0"/>
        <v>0</v>
      </c>
      <c r="H10" s="188">
        <f t="shared" si="0"/>
        <v>0</v>
      </c>
      <c r="I10" s="188">
        <f t="shared" si="0"/>
        <v>0</v>
      </c>
      <c r="L10" s="26"/>
    </row>
    <row r="11" spans="2:14" x14ac:dyDescent="0.2">
      <c r="B11" s="179">
        <v>4</v>
      </c>
      <c r="C11" s="180" t="s">
        <v>163</v>
      </c>
      <c r="D11" s="181">
        <v>12</v>
      </c>
      <c r="E11" s="174"/>
      <c r="F11" s="181">
        <v>1</v>
      </c>
      <c r="G11" s="188">
        <f t="shared" si="0"/>
        <v>0</v>
      </c>
      <c r="H11" s="188">
        <f t="shared" si="0"/>
        <v>0</v>
      </c>
      <c r="I11" s="188">
        <f t="shared" si="0"/>
        <v>0</v>
      </c>
      <c r="L11" s="169"/>
    </row>
    <row r="12" spans="2:14" x14ac:dyDescent="0.2">
      <c r="B12" s="176">
        <v>5</v>
      </c>
      <c r="C12" s="177" t="s">
        <v>164</v>
      </c>
      <c r="D12" s="178">
        <v>12</v>
      </c>
      <c r="E12" s="174"/>
      <c r="F12" s="178">
        <v>2</v>
      </c>
      <c r="G12" s="188">
        <f t="shared" si="0"/>
        <v>0</v>
      </c>
      <c r="H12" s="188">
        <f t="shared" si="0"/>
        <v>0</v>
      </c>
      <c r="I12" s="188">
        <f t="shared" si="0"/>
        <v>0</v>
      </c>
      <c r="L12" s="26"/>
    </row>
    <row r="13" spans="2:14" x14ac:dyDescent="0.2">
      <c r="B13" s="179">
        <v>6</v>
      </c>
      <c r="C13" s="180" t="s">
        <v>165</v>
      </c>
      <c r="D13" s="181">
        <v>12</v>
      </c>
      <c r="E13" s="174"/>
      <c r="F13" s="181">
        <v>1</v>
      </c>
      <c r="G13" s="188">
        <f t="shared" si="0"/>
        <v>0</v>
      </c>
      <c r="H13" s="188">
        <f t="shared" si="0"/>
        <v>0</v>
      </c>
      <c r="I13" s="188">
        <f t="shared" si="0"/>
        <v>0</v>
      </c>
      <c r="L13" s="169"/>
    </row>
    <row r="14" spans="2:14" x14ac:dyDescent="0.2">
      <c r="B14" s="176">
        <v>7</v>
      </c>
      <c r="C14" s="177" t="s">
        <v>166</v>
      </c>
      <c r="D14" s="178">
        <v>12</v>
      </c>
      <c r="E14" s="174"/>
      <c r="F14" s="178">
        <v>1</v>
      </c>
      <c r="G14" s="188">
        <f t="shared" si="0"/>
        <v>0</v>
      </c>
      <c r="H14" s="188">
        <f t="shared" si="0"/>
        <v>0</v>
      </c>
      <c r="I14" s="188">
        <f t="shared" si="0"/>
        <v>0</v>
      </c>
      <c r="L14" s="26"/>
    </row>
    <row r="15" spans="2:14" x14ac:dyDescent="0.2">
      <c r="B15" s="179">
        <v>8</v>
      </c>
      <c r="C15" s="180" t="s">
        <v>167</v>
      </c>
      <c r="D15" s="181">
        <v>12</v>
      </c>
      <c r="E15" s="174"/>
      <c r="F15" s="181">
        <v>1</v>
      </c>
      <c r="G15" s="188">
        <f t="shared" si="0"/>
        <v>0</v>
      </c>
      <c r="H15" s="188">
        <f t="shared" si="0"/>
        <v>0</v>
      </c>
      <c r="I15" s="188">
        <f t="shared" si="0"/>
        <v>0</v>
      </c>
      <c r="L15" s="169"/>
    </row>
    <row r="16" spans="2:14" x14ac:dyDescent="0.2">
      <c r="B16" s="341" t="s">
        <v>168</v>
      </c>
      <c r="C16" s="341"/>
      <c r="D16" s="341"/>
      <c r="E16" s="341"/>
      <c r="F16" s="341"/>
      <c r="G16" s="189">
        <f>+SUM(G8:G15)</f>
        <v>0</v>
      </c>
      <c r="H16" s="189">
        <f>+SUM(H8:H15)</f>
        <v>0</v>
      </c>
      <c r="I16" s="189">
        <f>+SUM(I8:I15)</f>
        <v>0</v>
      </c>
      <c r="K16" s="220"/>
    </row>
    <row r="17" spans="2:11" x14ac:dyDescent="0.2">
      <c r="B17" s="168"/>
    </row>
    <row r="18" spans="2:11" ht="18" customHeight="1" x14ac:dyDescent="0.2">
      <c r="B18" s="342" t="s">
        <v>169</v>
      </c>
      <c r="C18" s="342"/>
      <c r="D18" s="342"/>
      <c r="E18" s="342"/>
      <c r="F18" s="342"/>
      <c r="G18" s="342"/>
      <c r="H18" s="342"/>
      <c r="I18" s="342"/>
      <c r="J18" s="165"/>
    </row>
    <row r="19" spans="2:11" ht="12" customHeight="1" x14ac:dyDescent="0.2">
      <c r="B19" s="344" t="s">
        <v>170</v>
      </c>
      <c r="C19" s="344"/>
      <c r="D19" s="344" t="s">
        <v>171</v>
      </c>
      <c r="E19" s="344" t="s">
        <v>153</v>
      </c>
      <c r="F19" s="344" t="s">
        <v>172</v>
      </c>
      <c r="G19" s="344"/>
      <c r="H19" s="344"/>
      <c r="I19" s="344"/>
      <c r="K19" s="344" t="s">
        <v>173</v>
      </c>
    </row>
    <row r="20" spans="2:11" ht="24" x14ac:dyDescent="0.2">
      <c r="B20" s="344"/>
      <c r="C20" s="344"/>
      <c r="D20" s="344"/>
      <c r="E20" s="344"/>
      <c r="F20" s="175" t="s">
        <v>155</v>
      </c>
      <c r="G20" s="175" t="s">
        <v>174</v>
      </c>
      <c r="H20" s="175" t="s">
        <v>175</v>
      </c>
      <c r="I20" s="175" t="s">
        <v>176</v>
      </c>
      <c r="K20" s="344"/>
    </row>
    <row r="21" spans="2:11" x14ac:dyDescent="0.2">
      <c r="B21" s="176">
        <v>1</v>
      </c>
      <c r="C21" s="182" t="s">
        <v>177</v>
      </c>
      <c r="D21" s="178">
        <v>60</v>
      </c>
      <c r="E21" s="174"/>
      <c r="F21" s="178">
        <v>1</v>
      </c>
      <c r="G21" s="178">
        <v>1</v>
      </c>
      <c r="H21" s="178">
        <v>1</v>
      </c>
      <c r="I21" s="178">
        <v>1</v>
      </c>
      <c r="K21" s="191">
        <f t="shared" ref="K21:K33" si="1">ROUND(E21/D21,2)</f>
        <v>0</v>
      </c>
    </row>
    <row r="22" spans="2:11" x14ac:dyDescent="0.2">
      <c r="B22" s="179">
        <v>2</v>
      </c>
      <c r="C22" s="183" t="s">
        <v>178</v>
      </c>
      <c r="D22" s="181">
        <v>60</v>
      </c>
      <c r="E22" s="174"/>
      <c r="F22" s="181">
        <v>1</v>
      </c>
      <c r="G22" s="181">
        <v>1</v>
      </c>
      <c r="H22" s="181">
        <v>1</v>
      </c>
      <c r="I22" s="181">
        <v>1</v>
      </c>
      <c r="K22" s="191">
        <f t="shared" si="1"/>
        <v>0</v>
      </c>
    </row>
    <row r="23" spans="2:11" x14ac:dyDescent="0.2">
      <c r="B23" s="176">
        <v>3</v>
      </c>
      <c r="C23" s="182" t="s">
        <v>179</v>
      </c>
      <c r="D23" s="178">
        <v>30</v>
      </c>
      <c r="E23" s="174"/>
      <c r="F23" s="178">
        <v>1</v>
      </c>
      <c r="G23" s="178">
        <v>1.37</v>
      </c>
      <c r="H23" s="178">
        <v>2</v>
      </c>
      <c r="I23" s="178">
        <v>2</v>
      </c>
      <c r="K23" s="191">
        <f t="shared" si="1"/>
        <v>0</v>
      </c>
    </row>
    <row r="24" spans="2:11" x14ac:dyDescent="0.2">
      <c r="B24" s="179">
        <v>4</v>
      </c>
      <c r="C24" s="183" t="s">
        <v>180</v>
      </c>
      <c r="D24" s="181">
        <v>120</v>
      </c>
      <c r="E24" s="174"/>
      <c r="F24" s="181">
        <v>1</v>
      </c>
      <c r="G24" s="181">
        <v>1</v>
      </c>
      <c r="H24" s="181">
        <v>1</v>
      </c>
      <c r="I24" s="181">
        <v>1</v>
      </c>
      <c r="K24" s="191">
        <f t="shared" si="1"/>
        <v>0</v>
      </c>
    </row>
    <row r="25" spans="2:11" x14ac:dyDescent="0.2">
      <c r="B25" s="176">
        <v>5</v>
      </c>
      <c r="C25" s="182" t="s">
        <v>181</v>
      </c>
      <c r="D25" s="178">
        <v>30</v>
      </c>
      <c r="E25" s="174"/>
      <c r="F25" s="178">
        <v>1</v>
      </c>
      <c r="G25" s="178">
        <v>1</v>
      </c>
      <c r="H25" s="178">
        <v>1</v>
      </c>
      <c r="I25" s="178">
        <v>1</v>
      </c>
      <c r="K25" s="191">
        <f t="shared" si="1"/>
        <v>0</v>
      </c>
    </row>
    <row r="26" spans="2:11" ht="24" x14ac:dyDescent="0.2">
      <c r="B26" s="179">
        <v>6</v>
      </c>
      <c r="C26" s="183" t="s">
        <v>182</v>
      </c>
      <c r="D26" s="181">
        <v>12</v>
      </c>
      <c r="E26" s="174"/>
      <c r="F26" s="181">
        <v>1</v>
      </c>
      <c r="G26" s="181">
        <v>1</v>
      </c>
      <c r="H26" s="181">
        <v>1</v>
      </c>
      <c r="I26" s="181">
        <v>1</v>
      </c>
      <c r="K26" s="191">
        <f t="shared" si="1"/>
        <v>0</v>
      </c>
    </row>
    <row r="27" spans="2:11" x14ac:dyDescent="0.2">
      <c r="B27" s="176">
        <v>7</v>
      </c>
      <c r="C27" s="182" t="s">
        <v>183</v>
      </c>
      <c r="D27" s="178">
        <v>30</v>
      </c>
      <c r="E27" s="174"/>
      <c r="F27" s="178">
        <v>1</v>
      </c>
      <c r="G27" s="178">
        <v>1</v>
      </c>
      <c r="H27" s="178">
        <v>1</v>
      </c>
      <c r="I27" s="178">
        <v>1</v>
      </c>
      <c r="K27" s="191">
        <f t="shared" si="1"/>
        <v>0</v>
      </c>
    </row>
    <row r="28" spans="2:11" x14ac:dyDescent="0.2">
      <c r="B28" s="179">
        <v>8</v>
      </c>
      <c r="C28" s="183" t="s">
        <v>184</v>
      </c>
      <c r="D28" s="181">
        <v>30</v>
      </c>
      <c r="E28" s="174"/>
      <c r="F28" s="181">
        <v>1</v>
      </c>
      <c r="G28" s="181">
        <v>1</v>
      </c>
      <c r="H28" s="181">
        <v>1</v>
      </c>
      <c r="I28" s="181">
        <v>1</v>
      </c>
      <c r="K28" s="191">
        <f t="shared" si="1"/>
        <v>0</v>
      </c>
    </row>
    <row r="29" spans="2:11" ht="24" x14ac:dyDescent="0.2">
      <c r="B29" s="176">
        <v>9</v>
      </c>
      <c r="C29" s="182" t="s">
        <v>185</v>
      </c>
      <c r="D29" s="178">
        <v>30</v>
      </c>
      <c r="E29" s="174"/>
      <c r="F29" s="178">
        <v>0.5</v>
      </c>
      <c r="G29" s="178">
        <v>0.5</v>
      </c>
      <c r="H29" s="178">
        <v>0.5</v>
      </c>
      <c r="I29" s="178">
        <v>0.5</v>
      </c>
      <c r="K29" s="191">
        <f t="shared" si="1"/>
        <v>0</v>
      </c>
    </row>
    <row r="30" spans="2:11" x14ac:dyDescent="0.2">
      <c r="B30" s="179">
        <v>10</v>
      </c>
      <c r="C30" s="183" t="s">
        <v>186</v>
      </c>
      <c r="D30" s="181">
        <v>36</v>
      </c>
      <c r="E30" s="174"/>
      <c r="F30" s="181">
        <v>0</v>
      </c>
      <c r="G30" s="181">
        <v>0</v>
      </c>
      <c r="H30" s="181">
        <v>0</v>
      </c>
      <c r="I30" s="181">
        <v>1</v>
      </c>
      <c r="K30" s="191">
        <f t="shared" si="1"/>
        <v>0</v>
      </c>
    </row>
    <row r="31" spans="2:11" x14ac:dyDescent="0.2">
      <c r="B31" s="176">
        <v>11</v>
      </c>
      <c r="C31" s="182" t="s">
        <v>187</v>
      </c>
      <c r="D31" s="178">
        <v>30</v>
      </c>
      <c r="E31" s="174"/>
      <c r="F31" s="178">
        <v>1</v>
      </c>
      <c r="G31" s="178">
        <v>1</v>
      </c>
      <c r="H31" s="178">
        <v>1</v>
      </c>
      <c r="I31" s="178">
        <v>1</v>
      </c>
      <c r="K31" s="191">
        <f t="shared" si="1"/>
        <v>0</v>
      </c>
    </row>
    <row r="32" spans="2:11" x14ac:dyDescent="0.2">
      <c r="B32" s="179">
        <v>12</v>
      </c>
      <c r="C32" s="183" t="s">
        <v>188</v>
      </c>
      <c r="D32" s="181">
        <v>30</v>
      </c>
      <c r="E32" s="174"/>
      <c r="F32" s="181">
        <v>1</v>
      </c>
      <c r="G32" s="181">
        <v>1</v>
      </c>
      <c r="H32" s="181">
        <v>1</v>
      </c>
      <c r="I32" s="181">
        <v>1</v>
      </c>
      <c r="K32" s="191">
        <f t="shared" si="1"/>
        <v>0</v>
      </c>
    </row>
    <row r="33" spans="2:11" x14ac:dyDescent="0.2">
      <c r="B33" s="176">
        <v>13</v>
      </c>
      <c r="C33" s="182" t="s">
        <v>189</v>
      </c>
      <c r="D33" s="178">
        <v>30</v>
      </c>
      <c r="E33" s="174"/>
      <c r="F33" s="178">
        <v>1</v>
      </c>
      <c r="G33" s="178">
        <v>1</v>
      </c>
      <c r="H33" s="178">
        <v>1</v>
      </c>
      <c r="I33" s="178">
        <v>1</v>
      </c>
      <c r="K33" s="191">
        <f t="shared" si="1"/>
        <v>0</v>
      </c>
    </row>
    <row r="34" spans="2:11" ht="15.75" customHeight="1" x14ac:dyDescent="0.2">
      <c r="B34" s="345"/>
      <c r="C34" s="345"/>
      <c r="D34" s="345"/>
      <c r="E34" s="193"/>
      <c r="F34" s="344" t="s">
        <v>190</v>
      </c>
      <c r="G34" s="344"/>
      <c r="H34" s="344"/>
      <c r="I34" s="344"/>
      <c r="K34" s="173"/>
    </row>
    <row r="35" spans="2:11" ht="12" customHeight="1" x14ac:dyDescent="0.2">
      <c r="B35" s="349" t="s">
        <v>191</v>
      </c>
      <c r="C35" s="350"/>
      <c r="D35" s="350"/>
      <c r="E35" s="351"/>
      <c r="F35" s="184">
        <f>SUMPRODUCT(F$21:F$33,$K$21:$K$33)-F26*K26</f>
        <v>0</v>
      </c>
      <c r="G35" s="184">
        <f>SUMPRODUCT(G$21:G$33,$K$21:$K$33)-G26*K26</f>
        <v>0</v>
      </c>
      <c r="H35" s="184">
        <f>SUMPRODUCT(H$21:H$33,$K$21:$K$33)-H26*K26</f>
        <v>0</v>
      </c>
      <c r="I35" s="184">
        <f>SUMPRODUCT(I$21:I$33,$K$21:$K$33)-I26*K26</f>
        <v>0</v>
      </c>
      <c r="K35" s="170"/>
    </row>
    <row r="36" spans="2:11" ht="12" customHeight="1" x14ac:dyDescent="0.2">
      <c r="B36" s="346" t="s">
        <v>192</v>
      </c>
      <c r="C36" s="347"/>
      <c r="D36" s="347"/>
      <c r="E36" s="348"/>
      <c r="F36" s="184">
        <f>SUMPRODUCT(F$21:F$33,$K$21:$K$33)-SUMPRODUCT(F23:F25,K23:K25)</f>
        <v>0</v>
      </c>
      <c r="G36" s="184">
        <f>SUMPRODUCT(G$21:G$33,$K$21:$K$33)-SUMPRODUCT(G23:G25,K23:K25)</f>
        <v>0</v>
      </c>
      <c r="H36" s="184">
        <f>SUMPRODUCT(H$21:H$33,$K$21:$K$33)-SUMPRODUCT(H23:H25,K23:K25)</f>
        <v>0</v>
      </c>
      <c r="I36" s="184">
        <f>SUMPRODUCT(I$21:I$33,$K$21:$K$33)-SUMPRODUCT(I23:I25,K23:K25)</f>
        <v>0</v>
      </c>
      <c r="K36" s="171"/>
    </row>
    <row r="37" spans="2:11" ht="12" customHeight="1" x14ac:dyDescent="0.2">
      <c r="B37" s="346" t="s">
        <v>193</v>
      </c>
      <c r="C37" s="347"/>
      <c r="D37" s="347"/>
      <c r="E37" s="348"/>
      <c r="F37" s="184">
        <f>SUMPRODUCT(F$21:F$33,$K$21:$K$33)-SUMPRODUCT(F23:F26,$K$23:$K$26)</f>
        <v>0</v>
      </c>
      <c r="G37" s="184">
        <f>SUMPRODUCT(G$21:G$33,$K$21:$K$33)-SUMPRODUCT(G23:G26,$K$23:$K$26)</f>
        <v>0</v>
      </c>
      <c r="H37" s="184">
        <f>SUMPRODUCT(H$21:H$33,$K$21:$K$33)-SUMPRODUCT(H23:H26,$K$23:$K$26)</f>
        <v>0</v>
      </c>
      <c r="I37" s="184">
        <f>SUMPRODUCT(I$21:I$33,$K$21:$K$33)-SUMPRODUCT(I23:I26,$K$23:$K$26)</f>
        <v>0</v>
      </c>
      <c r="K37" s="171"/>
    </row>
    <row r="38" spans="2:11" ht="3.75" customHeight="1" x14ac:dyDescent="0.2">
      <c r="B38" s="172"/>
      <c r="C38" s="172"/>
      <c r="D38" s="172"/>
      <c r="E38" s="172"/>
      <c r="F38" s="170"/>
      <c r="G38" s="170"/>
      <c r="H38" s="170"/>
      <c r="I38" s="170"/>
      <c r="K38" s="171"/>
    </row>
    <row r="39" spans="2:11" ht="14.25" customHeight="1" x14ac:dyDescent="0.2">
      <c r="B39" s="341" t="s">
        <v>194</v>
      </c>
      <c r="C39" s="341"/>
      <c r="D39" s="341"/>
      <c r="E39" s="192"/>
      <c r="F39" s="187">
        <v>1</v>
      </c>
      <c r="G39" s="186">
        <v>1.37</v>
      </c>
      <c r="H39" s="187">
        <v>2</v>
      </c>
      <c r="I39" s="187">
        <v>2</v>
      </c>
      <c r="K39" s="171"/>
    </row>
  </sheetData>
  <sheetProtection algorithmName="SHA-512" hashValue="FKJrbBxf7oXbeK11FK7mRR3/x+F8jfeV67MR5QltvewfLYEc4Ee39NpRtUs0IpgvCVwQaAJOwnUMY+8Rkjwtxw==" saltValue="TDDG7UcI1q3PhFys7NoQbw==" spinCount="100000" sheet="1" objects="1" scenarios="1"/>
  <mergeCells count="20">
    <mergeCell ref="B39:D39"/>
    <mergeCell ref="F34:I34"/>
    <mergeCell ref="B34:D34"/>
    <mergeCell ref="B37:E37"/>
    <mergeCell ref="K19:K20"/>
    <mergeCell ref="B19:C20"/>
    <mergeCell ref="D19:D20"/>
    <mergeCell ref="F19:I19"/>
    <mergeCell ref="E19:E20"/>
    <mergeCell ref="B35:E35"/>
    <mergeCell ref="B36:E36"/>
    <mergeCell ref="B16:F16"/>
    <mergeCell ref="B18:I18"/>
    <mergeCell ref="B3:I3"/>
    <mergeCell ref="G5:I5"/>
    <mergeCell ref="F4:F7"/>
    <mergeCell ref="G7:I7"/>
    <mergeCell ref="D4:D7"/>
    <mergeCell ref="B4:C7"/>
    <mergeCell ref="E4:E7"/>
  </mergeCells>
  <conditionalFormatting sqref="E8:E15">
    <cfRule type="cellIs" dxfId="2" priority="2" operator="greaterThan">
      <formula>0</formula>
    </cfRule>
  </conditionalFormatting>
  <conditionalFormatting sqref="E21:E33">
    <cfRule type="cellIs" dxfId="1" priority="1" operator="greaterThan">
      <formula>0</formula>
    </cfRule>
  </conditionalFormatting>
  <printOptions horizontalCentered="1"/>
  <pageMargins left="0.51181102362204722" right="0.51181102362204722" top="0.78740157480314965" bottom="0.78740157480314965" header="0.31496062992125984" footer="0.31496062992125984"/>
  <pageSetup paperSize="9" scale="70" orientation="landscape" r:id="rId1"/>
  <headerFooter>
    <oddFooter>&amp;C&amp;P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70C0"/>
  </sheetPr>
  <dimension ref="A1:MI570"/>
  <sheetViews>
    <sheetView showGridLines="0" zoomScale="112" zoomScaleNormal="112" workbookViewId="0">
      <pane xSplit="4" ySplit="2" topLeftCell="L6" activePane="bottomRight" state="frozen"/>
      <selection pane="topRight" activeCell="L25" sqref="L25"/>
      <selection pane="bottomLeft" activeCell="L25" sqref="L25"/>
      <selection pane="bottomRight" activeCell="T35" sqref="T35"/>
    </sheetView>
  </sheetViews>
  <sheetFormatPr defaultColWidth="9.140625" defaultRowHeight="12" x14ac:dyDescent="0.25"/>
  <cols>
    <col min="1" max="1" width="4" style="6" customWidth="1"/>
    <col min="2" max="2" width="18.28515625" style="6" customWidth="1"/>
    <col min="3" max="3" width="7.7109375" style="6" customWidth="1"/>
    <col min="4" max="4" width="34.5703125" style="28" customWidth="1"/>
    <col min="5" max="5" width="9.7109375" style="28" customWidth="1"/>
    <col min="6" max="6" width="5.140625" style="28" customWidth="1"/>
    <col min="7" max="7" width="7.85546875" style="28" customWidth="1"/>
    <col min="8" max="8" width="8.7109375" style="28" customWidth="1"/>
    <col min="9" max="10" width="9.140625" style="28" customWidth="1"/>
    <col min="11" max="11" width="7.28515625" style="29" customWidth="1"/>
    <col min="12" max="13" width="8.85546875" style="29" customWidth="1"/>
    <col min="14" max="14" width="8.5703125" style="29" customWidth="1"/>
    <col min="15" max="15" width="8.85546875" style="30" customWidth="1"/>
    <col min="16" max="16" width="9.42578125" style="29" customWidth="1"/>
    <col min="17" max="17" width="11.5703125" style="29" bestFit="1" customWidth="1"/>
    <col min="18" max="18" width="12.5703125" style="29" bestFit="1" customWidth="1"/>
    <col min="19" max="19" width="11.42578125" style="29" customWidth="1"/>
    <col min="20" max="20" width="6.42578125" style="40" customWidth="1"/>
    <col min="21" max="21" width="13.7109375" style="30" customWidth="1"/>
    <col min="22" max="22" width="11.42578125" style="6" customWidth="1"/>
    <col min="23" max="23" width="14.28515625" style="25" customWidth="1"/>
    <col min="24" max="24" width="0.42578125" style="25" customWidth="1"/>
    <col min="25" max="25" width="11.42578125" style="25" customWidth="1"/>
    <col min="26" max="26" width="8.42578125" style="25" customWidth="1"/>
    <col min="27" max="27" width="11.28515625" style="25" customWidth="1"/>
    <col min="28" max="28" width="0.5703125" style="25" customWidth="1"/>
    <col min="29" max="29" width="8.7109375" style="25" hidden="1" customWidth="1"/>
    <col min="30" max="30" width="8.7109375" style="25" customWidth="1"/>
    <col min="31" max="31" width="10.42578125" style="25" bestFit="1" customWidth="1"/>
    <col min="32" max="36" width="9.140625" style="25"/>
    <col min="37" max="37" width="10" style="25" bestFit="1" customWidth="1"/>
    <col min="38" max="347" width="9.140625" style="25"/>
    <col min="348" max="16384" width="9.140625" style="6"/>
  </cols>
  <sheetData>
    <row r="1" spans="1:347" x14ac:dyDescent="0.25">
      <c r="A1" s="360" t="s">
        <v>141</v>
      </c>
      <c r="B1" s="360" t="s">
        <v>195</v>
      </c>
      <c r="C1" s="360" t="s">
        <v>118</v>
      </c>
      <c r="D1" s="360" t="s">
        <v>119</v>
      </c>
      <c r="E1" s="352" t="s">
        <v>120</v>
      </c>
      <c r="F1" s="360" t="s">
        <v>196</v>
      </c>
      <c r="G1" s="360" t="s">
        <v>197</v>
      </c>
      <c r="H1" s="352" t="s">
        <v>198</v>
      </c>
      <c r="I1" s="352" t="s">
        <v>199</v>
      </c>
      <c r="J1" s="352" t="s">
        <v>200</v>
      </c>
      <c r="K1" s="352" t="s">
        <v>201</v>
      </c>
      <c r="L1" s="362" t="s">
        <v>202</v>
      </c>
      <c r="M1" s="362"/>
      <c r="N1" s="362"/>
      <c r="O1" s="362"/>
      <c r="P1" s="362"/>
      <c r="Q1" s="362"/>
      <c r="R1" s="352" t="s">
        <v>203</v>
      </c>
      <c r="S1" s="352" t="s">
        <v>204</v>
      </c>
      <c r="T1" s="352" t="s">
        <v>205</v>
      </c>
      <c r="U1" s="352" t="s">
        <v>206</v>
      </c>
      <c r="V1" s="352" t="s">
        <v>207</v>
      </c>
      <c r="W1" s="352" t="s">
        <v>208</v>
      </c>
      <c r="X1" s="20"/>
      <c r="Y1" s="352" t="s">
        <v>209</v>
      </c>
      <c r="Z1" s="352" t="s">
        <v>210</v>
      </c>
      <c r="AA1" s="352" t="s">
        <v>211</v>
      </c>
      <c r="AC1" s="352" t="s">
        <v>212</v>
      </c>
      <c r="AD1" s="352" t="s">
        <v>213</v>
      </c>
      <c r="MI1" s="6"/>
    </row>
    <row r="2" spans="1:347" ht="48" x14ac:dyDescent="0.25">
      <c r="A2" s="361"/>
      <c r="B2" s="361"/>
      <c r="C2" s="361"/>
      <c r="D2" s="361"/>
      <c r="E2" s="353"/>
      <c r="F2" s="361"/>
      <c r="G2" s="361"/>
      <c r="H2" s="353"/>
      <c r="I2" s="353"/>
      <c r="J2" s="353"/>
      <c r="K2" s="353"/>
      <c r="L2" s="114" t="s">
        <v>70</v>
      </c>
      <c r="M2" s="114" t="s">
        <v>214</v>
      </c>
      <c r="N2" s="114" t="s">
        <v>107</v>
      </c>
      <c r="O2" s="154" t="s">
        <v>215</v>
      </c>
      <c r="P2" s="114" t="s">
        <v>216</v>
      </c>
      <c r="Q2" s="114" t="s">
        <v>217</v>
      </c>
      <c r="R2" s="353"/>
      <c r="S2" s="353"/>
      <c r="T2" s="353"/>
      <c r="U2" s="353"/>
      <c r="V2" s="353"/>
      <c r="W2" s="353"/>
      <c r="X2" s="20"/>
      <c r="Y2" s="353"/>
      <c r="Z2" s="353"/>
      <c r="AA2" s="353"/>
      <c r="AC2" s="353"/>
      <c r="AD2" s="353"/>
      <c r="AF2" s="31"/>
      <c r="MI2" s="6"/>
    </row>
    <row r="3" spans="1:347" s="26" customFormat="1" ht="36" x14ac:dyDescent="0.25">
      <c r="A3" s="21">
        <v>1</v>
      </c>
      <c r="B3" s="22" t="str">
        <f>VLOOKUP($A3,'Indicadores Financeiros'!$A$118:$J$232,2,FALSE)</f>
        <v>HORAS EVENTUAIS E EXTRAS PARA USO EM TODAS AS RAJ'S</v>
      </c>
      <c r="C3" s="21">
        <v>680030</v>
      </c>
      <c r="D3" s="7" t="str">
        <f>VLOOKUP($C3,'Indicadores Financeiros'!$A$107:$J$114,2,FALSE)</f>
        <v>Vigilante noturno - eventual - arma de fogo</v>
      </c>
      <c r="E3" s="7" t="str">
        <f>VLOOKUP($C3,'Indicadores Financeiros'!$A$107:$J$114,3,FALSE)</f>
        <v>Posto/Hora</v>
      </c>
      <c r="F3" s="4">
        <f>VLOOKUP($A3,'Indicadores Financeiros'!$A$118:$J$232,10,FALSE)</f>
        <v>1</v>
      </c>
      <c r="G3" s="4">
        <f>(VLOOKUP($C3,'Indicadores Financeiros'!$A$107:$J$114,6,FALSE))</f>
        <v>1</v>
      </c>
      <c r="H3" s="200">
        <f>VLOOKUP($C3,'Indicadores Financeiros'!$A$107:$J$114,7,FALSE)</f>
        <v>20.75</v>
      </c>
      <c r="I3" s="197">
        <f>IF(OR(C3=680018,C3=680023,C3=680028,C3=680021),21,IF(OR(E3="Posto/Dia",E3="Posto/Dia Líder"),INT(VLOOKUP($C3,'Indicadores Financeiros'!$A$107:$J$114,7,FALSE)*G3)+IF(OR(E3="Posto/Dia",E3="Posto/Dia Líder"),1,0),0))</f>
        <v>0</v>
      </c>
      <c r="J3" s="117">
        <v>60</v>
      </c>
      <c r="K3" s="197">
        <f t="shared" ref="K3:K5" si="0">IF(OR(E3="Posto/Dia",E3="Posto/Dia Líder"),I3*J3,J3)</f>
        <v>60</v>
      </c>
      <c r="L3" s="70">
        <f>ROUND((IF(VLOOKUP($C3,'Indicadores Financeiros'!$A$107:$J$114,4,FALSE)="S",'Indicadores Financeiros'!$J$91+'Indicadores Financeiros'!$J$92+'Indicadores Financeiros'!$J$93+'Indicadores Financeiros'!$J$94+IF(E3="posto/dia",'Indicadores Financeiros'!$J$95,0)+IF(E3="posto/hora extra",'Indicadores Financeiros'!$J$85*('Indicadores Financeiros'!$J$91+'Indicadores Financeiros'!$J$92+'Indicadores Financeiros'!$J$93+'Indicadores Financeiros'!$J$94),0),'Indicadores Financeiros'!$J$91+'Indicadores Financeiros'!$J$92+IF(E3="posto/dia líder",'Indicadores Financeiros'!$J$96,0)+IF(E3="posto/hora extra",'Indicadores Financeiros'!$J$85*('Indicadores Financeiros'!$J$91+'Indicadores Financeiros'!$J$92),0))),2)</f>
        <v>0</v>
      </c>
      <c r="M3" s="70">
        <f>IF(C3=680004,ROUND((L3-'Indicadores Financeiros'!$J$95)*'Indicadores Financeiros'!$J$62,2),ROUND(L3*'Indicadores Financeiros'!$J$62,2))</f>
        <v>0</v>
      </c>
      <c r="N3" s="48">
        <f>IF(OR(E3="posto/dia",E3="posto/dia líder"),ROUND('Indicadores Financeiros'!$J$98+'Indicadores Financeiros'!$J$99+'Indicadores Financeiros'!$J$101+'Indicadores Financeiros'!$J$102+ROUND(('Indicadores Financeiros'!$J$103*'Relatório Custo'!$H3),2)+'Indicadores Financeiros'!$J$100,2)+IF(ROUND((VLOOKUP($A3,'Indicadores Financeiros'!$A$118:$J$232,9,FALSE)*H3)-('Indicadores Financeiros'!$J$91*6%),2)&lt;0,0,ROUND((VLOOKUP($A3,'Indicadores Financeiros'!$A$118:$J$232,9,FALSE)*H3)-('Indicadores Financeiros'!$J$91*6%),2)),IF(E3="posto/hora",IF('Indicadores Financeiros'!$J$91=0,0,ROUND((VLOOKUP($B3,'Indicadores Financeiros'!$B$118:$I$134,8,FALSE)+'Indicadores Financeiros'!$J$103+'Indicadores Financeiros'!$J$86)*$H3,2)),0))</f>
        <v>0</v>
      </c>
      <c r="O3" s="48">
        <f>IF($E3="posto/hora extra",0,IF(OR(E3="posto/dia",E3="posto/dia líder"),VLOOKUP($C3,'Indicadores Financeiros'!$A$107:$J$114,8,FALSE)+VLOOKUP($C3,'Indicadores Financeiros'!$A$107:$J$114,9,FALSE)+VLOOKUP($C3,'Indicadores Financeiros'!$A$107:$J$114,10,FALSE),IF('Indicadores Financeiros'!$J$91=0,0,(VLOOKUP($C3,'Indicadores Financeiros'!$A$107:$J$114,9,FALSE)+VLOOKUP('Relatório Custo'!$C3,'Indicadores Financeiros'!$A$107:$J$114,10,FALSE)+('Indicadores Financeiros'!$J$87*'Relatório Custo'!$H3)))))</f>
        <v>0</v>
      </c>
      <c r="P3" s="48">
        <f>ROUND((L3+M3+N3+O3)*VLOOKUP($C3,'Indicadores Financeiros'!$A$107:$M$114,5,FALSE),2)</f>
        <v>0</v>
      </c>
      <c r="Q3" s="73">
        <f t="shared" ref="Q3:Q5" si="1">SUM(L3:P3)</f>
        <v>0</v>
      </c>
      <c r="R3" s="73">
        <f t="shared" ref="R3:R7" si="2">ROUND(Q3*G3,2)</f>
        <v>0</v>
      </c>
      <c r="S3" s="74">
        <f t="shared" ref="S3:S4" si="3">ROUND(R3/IF(OR(E3="Posto/Hora",E3="Posto/hora extra"),220,H3*IF(G3=2,G3,1)),2)</f>
        <v>0</v>
      </c>
      <c r="T3" s="46">
        <f>VLOOKUP($A3,'Indicadores Financeiros'!$A$118:$J$232,8,FALSE)</f>
        <v>2.0400000000000001E-2</v>
      </c>
      <c r="U3" s="75">
        <f t="shared" ref="U3:U5" si="4">ROUND(S3*(1+T3),2)</f>
        <v>0</v>
      </c>
      <c r="V3" s="24">
        <f t="shared" ref="V3:V10" si="5">ROUND(K3*U3,2)</f>
        <v>0</v>
      </c>
      <c r="W3" s="83">
        <f>V3*('Indicadores Financeiros'!$F$13-F3+1)</f>
        <v>0</v>
      </c>
      <c r="X3" s="20"/>
      <c r="Y3" s="105">
        <f>IF(AND(C3=680027,E3="posto/dia líder"),ROUND(('Indicadores Financeiros'!$J$91+'Indicadores Financeiros'!$J$92+'Indicadores Financeiros'!$J$96)*'Relatório Custo'!G3*'Relatório Custo'!J3,2),ROUND(IF(E3="posto/dia",(IF(VLOOKUP($C3,'Indicadores Financeiros'!$A$107:$J$110,4,FALSE)="S",'Indicadores Financeiros'!$J$91+'Indicadores Financeiros'!$J$92+'Indicadores Financeiros'!$J$93+'Indicadores Financeiros'!$J$94+'Indicadores Financeiros'!$J$95,'Indicadores Financeiros'!$J$91+'Indicadores Financeiros'!$J$92)),0)*G3*J3,2))</f>
        <v>0</v>
      </c>
      <c r="Z3" s="42">
        <f>IF(OR(E3="posto/dia",E3="posto/dia líder"),'Indicadores Financeiros'!$J$70,0)</f>
        <v>0</v>
      </c>
      <c r="AA3" s="41">
        <f>ROUND(Y3*$Z3,2)</f>
        <v>0</v>
      </c>
      <c r="AB3" s="25"/>
      <c r="AC3" s="23">
        <f>IF(E3="posto/dia",ROUND((ROUND(((VLOOKUP($A3,'Indicadores Financeiros'!$A$118:$J$232,9,FALSE)*H3)-ROUND(('Indicadores Financeiros'!$J$91*6%),2))/H3,2)+ROUND('Indicadores Financeiros'!$J$103,2)+ROUND(VLOOKUP($C3,'Indicadores Financeiros'!$A$107:$J$110,9,FALSE)/H3,2)+ROUND((L3*'Indicadores Financeiros'!$J$60/H3),2))*(1+T3),2),0)</f>
        <v>0</v>
      </c>
      <c r="AD3" s="23">
        <f t="shared" ref="AD3:AD10" si="6">IF(OR(E3="Posto/Dia",E3="Posto/Dia Líder"),ROUND(U3/IF(OR(C3=680010,C3=680023),600,720),2),0)</f>
        <v>0</v>
      </c>
      <c r="AE3" s="115"/>
      <c r="AF3" s="116"/>
      <c r="AG3" s="116"/>
      <c r="AH3" s="31"/>
      <c r="AI3" s="31"/>
      <c r="AJ3" s="31"/>
      <c r="AK3" s="31"/>
      <c r="AL3" s="25"/>
      <c r="AM3" s="25"/>
      <c r="AN3" s="25"/>
      <c r="AO3" s="25"/>
      <c r="AP3" s="25"/>
      <c r="AQ3" s="25"/>
      <c r="AR3" s="25"/>
      <c r="AS3" s="25"/>
      <c r="AT3" s="25"/>
      <c r="AU3" s="25"/>
      <c r="AV3" s="25"/>
      <c r="AW3" s="25"/>
      <c r="AX3" s="25"/>
      <c r="AY3" s="25"/>
      <c r="AZ3" s="25"/>
      <c r="BA3" s="25"/>
      <c r="BB3" s="25"/>
      <c r="BC3" s="25"/>
      <c r="BD3" s="25"/>
      <c r="BE3" s="25"/>
      <c r="BF3" s="25"/>
      <c r="BG3" s="25"/>
      <c r="BH3" s="25"/>
      <c r="BI3" s="25"/>
      <c r="BJ3" s="25"/>
      <c r="BK3" s="25"/>
      <c r="BL3" s="25"/>
      <c r="BM3" s="25"/>
      <c r="BN3" s="25"/>
      <c r="BO3" s="25"/>
      <c r="BP3" s="25"/>
      <c r="BQ3" s="25"/>
      <c r="BR3" s="25"/>
      <c r="BS3" s="25"/>
      <c r="BT3" s="25"/>
      <c r="BU3" s="25"/>
      <c r="BV3" s="25"/>
      <c r="BW3" s="25"/>
      <c r="BX3" s="25"/>
      <c r="BY3" s="25"/>
      <c r="BZ3" s="25"/>
      <c r="CA3" s="25"/>
      <c r="CB3" s="25"/>
      <c r="CC3" s="25"/>
      <c r="CD3" s="25"/>
      <c r="CE3" s="25"/>
      <c r="CF3" s="25"/>
      <c r="CG3" s="25"/>
      <c r="CH3" s="25"/>
      <c r="CI3" s="25"/>
      <c r="CJ3" s="25"/>
      <c r="CK3" s="25"/>
      <c r="CL3" s="25"/>
      <c r="CM3" s="25"/>
      <c r="CN3" s="25"/>
      <c r="CO3" s="25"/>
      <c r="CP3" s="25"/>
      <c r="CQ3" s="25"/>
      <c r="CR3" s="25"/>
      <c r="CS3" s="25"/>
      <c r="CT3" s="25"/>
      <c r="CU3" s="25"/>
      <c r="CV3" s="25"/>
      <c r="CW3" s="25"/>
      <c r="CX3" s="25"/>
      <c r="CY3" s="25"/>
      <c r="CZ3" s="25"/>
      <c r="DA3" s="25"/>
      <c r="DB3" s="25"/>
      <c r="DC3" s="25"/>
      <c r="DD3" s="25"/>
      <c r="DE3" s="25"/>
      <c r="DF3" s="25"/>
      <c r="DG3" s="25"/>
      <c r="DH3" s="25"/>
      <c r="DI3" s="25"/>
      <c r="DJ3" s="25"/>
      <c r="DK3" s="25"/>
      <c r="DL3" s="25"/>
      <c r="DM3" s="25"/>
      <c r="DN3" s="25"/>
      <c r="DO3" s="25"/>
      <c r="DP3" s="25"/>
      <c r="DQ3" s="25"/>
      <c r="DR3" s="25"/>
      <c r="DS3" s="25"/>
      <c r="DT3" s="25"/>
      <c r="DU3" s="25"/>
      <c r="DV3" s="25"/>
      <c r="DW3" s="25"/>
      <c r="DX3" s="25"/>
      <c r="DY3" s="25"/>
      <c r="DZ3" s="25"/>
      <c r="EA3" s="25"/>
      <c r="EB3" s="25"/>
      <c r="EC3" s="25"/>
      <c r="ED3" s="25"/>
      <c r="EE3" s="25"/>
      <c r="EF3" s="25"/>
      <c r="EG3" s="25"/>
      <c r="EH3" s="25"/>
      <c r="EI3" s="25"/>
      <c r="EJ3" s="25"/>
      <c r="EK3" s="25"/>
      <c r="EL3" s="25"/>
      <c r="EM3" s="25"/>
      <c r="EN3" s="25"/>
      <c r="EO3" s="25"/>
      <c r="EP3" s="25"/>
      <c r="EQ3" s="25"/>
      <c r="ER3" s="25"/>
      <c r="ES3" s="25"/>
      <c r="ET3" s="25"/>
      <c r="EU3" s="25"/>
      <c r="EV3" s="25"/>
      <c r="EW3" s="25"/>
      <c r="EX3" s="25"/>
      <c r="EY3" s="25"/>
      <c r="EZ3" s="25"/>
      <c r="FA3" s="25"/>
      <c r="FB3" s="25"/>
      <c r="FC3" s="25"/>
      <c r="FD3" s="25"/>
      <c r="FE3" s="25"/>
      <c r="FF3" s="25"/>
      <c r="FG3" s="25"/>
      <c r="FH3" s="25"/>
      <c r="FI3" s="25"/>
      <c r="FJ3" s="25"/>
      <c r="FK3" s="25"/>
      <c r="FL3" s="25"/>
      <c r="FM3" s="25"/>
      <c r="FN3" s="25"/>
      <c r="FO3" s="25"/>
      <c r="FP3" s="25"/>
      <c r="FQ3" s="25"/>
      <c r="FR3" s="25"/>
      <c r="FS3" s="25"/>
      <c r="FT3" s="25"/>
      <c r="FU3" s="25"/>
      <c r="FV3" s="25"/>
      <c r="FW3" s="25"/>
      <c r="FX3" s="25"/>
      <c r="FY3" s="25"/>
      <c r="FZ3" s="25"/>
      <c r="GA3" s="25"/>
      <c r="GB3" s="25"/>
      <c r="GC3" s="25"/>
      <c r="GD3" s="25"/>
      <c r="GE3" s="25"/>
      <c r="GF3" s="25"/>
      <c r="GG3" s="25"/>
      <c r="GH3" s="25"/>
      <c r="GI3" s="25"/>
      <c r="GJ3" s="25"/>
      <c r="GK3" s="25"/>
      <c r="GL3" s="25"/>
      <c r="GM3" s="25"/>
      <c r="GN3" s="25"/>
      <c r="GO3" s="25"/>
      <c r="GP3" s="25"/>
      <c r="GQ3" s="25"/>
      <c r="GR3" s="25"/>
      <c r="GS3" s="25"/>
      <c r="GT3" s="25"/>
      <c r="GU3" s="25"/>
      <c r="GV3" s="25"/>
      <c r="GW3" s="25"/>
      <c r="GX3" s="25"/>
      <c r="GY3" s="25"/>
      <c r="GZ3" s="25"/>
      <c r="HA3" s="25"/>
      <c r="HB3" s="25"/>
      <c r="HC3" s="25"/>
      <c r="HD3" s="25"/>
      <c r="HE3" s="25"/>
      <c r="HF3" s="25"/>
      <c r="HG3" s="25"/>
      <c r="HH3" s="25"/>
      <c r="HI3" s="25"/>
      <c r="HJ3" s="25"/>
      <c r="HK3" s="25"/>
      <c r="HL3" s="25"/>
      <c r="HM3" s="25"/>
      <c r="HN3" s="25"/>
      <c r="HO3" s="25"/>
      <c r="HP3" s="25"/>
      <c r="HQ3" s="25"/>
      <c r="HR3" s="25"/>
      <c r="HS3" s="25"/>
      <c r="HT3" s="25"/>
      <c r="HU3" s="25"/>
      <c r="HV3" s="25"/>
      <c r="HW3" s="25"/>
      <c r="HX3" s="25"/>
      <c r="HY3" s="25"/>
      <c r="HZ3" s="25"/>
      <c r="IA3" s="25"/>
      <c r="IB3" s="25"/>
      <c r="IC3" s="25"/>
      <c r="ID3" s="25"/>
      <c r="IE3" s="25"/>
      <c r="IF3" s="25"/>
      <c r="IG3" s="25"/>
      <c r="IH3" s="25"/>
      <c r="II3" s="25"/>
      <c r="IJ3" s="25"/>
      <c r="IK3" s="25"/>
      <c r="IL3" s="25"/>
      <c r="IM3" s="25"/>
      <c r="IN3" s="25"/>
      <c r="IO3" s="25"/>
      <c r="IP3" s="25"/>
      <c r="IQ3" s="25"/>
      <c r="IR3" s="25"/>
      <c r="IS3" s="25"/>
      <c r="IT3" s="25"/>
      <c r="IU3" s="25"/>
      <c r="IV3" s="25"/>
      <c r="IW3" s="25"/>
      <c r="IX3" s="25"/>
      <c r="IY3" s="25"/>
      <c r="IZ3" s="25"/>
      <c r="JA3" s="25"/>
      <c r="JB3" s="25"/>
      <c r="JC3" s="25"/>
      <c r="JD3" s="25"/>
      <c r="JE3" s="25"/>
      <c r="JF3" s="25"/>
      <c r="JG3" s="25"/>
      <c r="JH3" s="25"/>
      <c r="JI3" s="25"/>
      <c r="JJ3" s="25"/>
      <c r="JK3" s="25"/>
      <c r="JL3" s="25"/>
      <c r="JM3" s="25"/>
      <c r="JN3" s="25"/>
      <c r="JO3" s="25"/>
      <c r="JP3" s="25"/>
      <c r="JQ3" s="25"/>
      <c r="JR3" s="25"/>
      <c r="JS3" s="25"/>
      <c r="JT3" s="25"/>
      <c r="JU3" s="25"/>
      <c r="JV3" s="25"/>
      <c r="JW3" s="25"/>
      <c r="JX3" s="25"/>
      <c r="JY3" s="25"/>
      <c r="JZ3" s="25"/>
      <c r="KA3" s="25"/>
      <c r="KB3" s="25"/>
      <c r="KC3" s="25"/>
      <c r="KD3" s="25"/>
      <c r="KE3" s="25"/>
      <c r="KF3" s="25"/>
      <c r="KG3" s="25"/>
      <c r="KH3" s="25"/>
      <c r="KI3" s="25"/>
      <c r="KJ3" s="25"/>
      <c r="KK3" s="25"/>
      <c r="KL3" s="25"/>
      <c r="KM3" s="25"/>
      <c r="KN3" s="25"/>
      <c r="KO3" s="25"/>
      <c r="KP3" s="25"/>
      <c r="KQ3" s="25"/>
      <c r="KR3" s="25"/>
      <c r="KS3" s="25"/>
      <c r="KT3" s="25"/>
      <c r="KU3" s="25"/>
      <c r="KV3" s="25"/>
      <c r="KW3" s="25"/>
      <c r="KX3" s="25"/>
      <c r="KY3" s="25"/>
      <c r="KZ3" s="25"/>
      <c r="LA3" s="25"/>
      <c r="LB3" s="25"/>
      <c r="LC3" s="25"/>
      <c r="LD3" s="25"/>
      <c r="LE3" s="25"/>
      <c r="LF3" s="25"/>
      <c r="LG3" s="25"/>
      <c r="LH3" s="25"/>
      <c r="LI3" s="25"/>
      <c r="LJ3" s="25"/>
      <c r="LK3" s="25"/>
      <c r="LL3" s="25"/>
      <c r="LM3" s="25"/>
      <c r="LN3" s="25"/>
      <c r="LO3" s="25"/>
      <c r="LP3" s="25"/>
      <c r="LQ3" s="25"/>
      <c r="LR3" s="25"/>
      <c r="LS3" s="25"/>
      <c r="LT3" s="25"/>
      <c r="LU3" s="25"/>
      <c r="LV3" s="25"/>
      <c r="LW3" s="25"/>
      <c r="LX3" s="25"/>
      <c r="LY3" s="25"/>
      <c r="LZ3" s="25"/>
      <c r="MA3" s="25"/>
      <c r="MB3" s="25"/>
      <c r="MC3" s="25"/>
      <c r="MD3" s="25"/>
      <c r="ME3" s="25"/>
      <c r="MF3" s="25"/>
      <c r="MG3" s="25"/>
      <c r="MH3" s="25"/>
    </row>
    <row r="4" spans="1:347" s="26" customFormat="1" ht="36" x14ac:dyDescent="0.25">
      <c r="A4" s="21">
        <v>1</v>
      </c>
      <c r="B4" s="22" t="str">
        <f>VLOOKUP($A4,'Indicadores Financeiros'!$A$118:$J$232,2,FALSE)</f>
        <v>HORAS EVENTUAIS E EXTRAS PARA USO EM TODAS AS RAJ'S</v>
      </c>
      <c r="C4" s="21">
        <v>680031</v>
      </c>
      <c r="D4" s="7" t="str">
        <f>VLOOKUP($C4,'Indicadores Financeiros'!$A$107:$J$114,2,FALSE)</f>
        <v>Vigilante diurno - Hora extra - Posto 44 horas semanais - arma de fogo</v>
      </c>
      <c r="E4" s="7" t="str">
        <f>VLOOKUP($C4,'Indicadores Financeiros'!$A$107:$J$114,3,FALSE)</f>
        <v>Posto/Hora extra</v>
      </c>
      <c r="F4" s="4">
        <f>VLOOKUP($A4,'Indicadores Financeiros'!$A$118:$J$232,10,FALSE)</f>
        <v>1</v>
      </c>
      <c r="G4" s="4">
        <f>(VLOOKUP($C4,'Indicadores Financeiros'!$A$107:$J$114,6,FALSE))</f>
        <v>1</v>
      </c>
      <c r="H4" s="200">
        <f>VLOOKUP($C4,'Indicadores Financeiros'!$A$107:$J$114,7,FALSE)</f>
        <v>20.75</v>
      </c>
      <c r="I4" s="197">
        <f>IF(OR(C4=680018,C4=680023,C4=680028,C4=680021),21,IF(OR(E4="Posto/Dia",E4="Posto/Dia Líder"),INT(VLOOKUP($C4,'Indicadores Financeiros'!$A$107:$J$114,7,FALSE)*G4)+IF(OR(E4="Posto/Dia",E4="Posto/Dia Líder"),1,0),0))</f>
        <v>0</v>
      </c>
      <c r="J4" s="117">
        <v>50</v>
      </c>
      <c r="K4" s="197">
        <f t="shared" si="0"/>
        <v>50</v>
      </c>
      <c r="L4" s="70">
        <f>ROUND((IF(VLOOKUP($C4,'Indicadores Financeiros'!$A$107:$J$114,4,FALSE)="S",'Indicadores Financeiros'!$J$91+'Indicadores Financeiros'!$J$92+'Indicadores Financeiros'!$J$93+'Indicadores Financeiros'!$J$94+IF(E4="posto/dia",'Indicadores Financeiros'!$J$95,0)+IF(E4="posto/hora extra",'Indicadores Financeiros'!$J$85*('Indicadores Financeiros'!$J$91+'Indicadores Financeiros'!$J$92+'Indicadores Financeiros'!$J$93+'Indicadores Financeiros'!$J$94),0),'Indicadores Financeiros'!$J$91+'Indicadores Financeiros'!$J$92+IF(E4="posto/dia líder",'Indicadores Financeiros'!$J$96,0)+IF(E4="posto/hora extra",'Indicadores Financeiros'!$J$85*('Indicadores Financeiros'!$J$91+'Indicadores Financeiros'!$J$92),0))),2)</f>
        <v>0</v>
      </c>
      <c r="M4" s="70">
        <f>IF(C4=680004,ROUND((L4-'Indicadores Financeiros'!$J$95)*'Indicadores Financeiros'!$J$62,2),ROUND(L4*'Indicadores Financeiros'!$J$62,2))</f>
        <v>0</v>
      </c>
      <c r="N4" s="48">
        <f>IF(OR(E4="posto/dia",E4="posto/dia líder"),ROUND('Indicadores Financeiros'!$J$98+'Indicadores Financeiros'!$J$99+'Indicadores Financeiros'!$J$101+'Indicadores Financeiros'!$J$102+ROUND(('Indicadores Financeiros'!$J$103*'Relatório Custo'!$H4),2)+'Indicadores Financeiros'!$J$100,2)+IF(ROUND((VLOOKUP($A4,'Indicadores Financeiros'!$A$118:$J$232,9,FALSE)*H4)-('Indicadores Financeiros'!$J$91*6%),2)&lt;0,0,ROUND((VLOOKUP($A4,'Indicadores Financeiros'!$A$118:$J$232,9,FALSE)*H4)-('Indicadores Financeiros'!$J$91*6%),2)),IF(E4="posto/hora",IF('Indicadores Financeiros'!$J$91=0,0,ROUND((VLOOKUP($B4,'Indicadores Financeiros'!$B$118:$I$134,8,FALSE)+'Indicadores Financeiros'!$J$103+'Indicadores Financeiros'!$J$86)*$H4,2)),0))</f>
        <v>0</v>
      </c>
      <c r="O4" s="48">
        <f>IF($E4="posto/hora extra",0,IF(OR(E4="posto/dia",E4="posto/dia líder"),VLOOKUP($C4,'Indicadores Financeiros'!$A$107:$J$114,8,FALSE)+VLOOKUP($C4,'Indicadores Financeiros'!$A$107:$J$114,9,FALSE)+VLOOKUP($C4,'Indicadores Financeiros'!$A$107:$J$114,10,FALSE),IF('Indicadores Financeiros'!$J$91=0,0,(VLOOKUP($C4,'Indicadores Financeiros'!$A$107:$J$114,9,FALSE)+VLOOKUP('Relatório Custo'!$C4,'Indicadores Financeiros'!$A$107:$J$114,10,FALSE)+('Indicadores Financeiros'!$J$87*'Relatório Custo'!$H4)))))</f>
        <v>0</v>
      </c>
      <c r="P4" s="48">
        <f>ROUND((L4+M4+N4+O4)*VLOOKUP($C4,'Indicadores Financeiros'!$A$107:$M$114,5,FALSE),2)</f>
        <v>0</v>
      </c>
      <c r="Q4" s="73">
        <f t="shared" si="1"/>
        <v>0</v>
      </c>
      <c r="R4" s="73">
        <f t="shared" si="2"/>
        <v>0</v>
      </c>
      <c r="S4" s="74">
        <f t="shared" si="3"/>
        <v>0</v>
      </c>
      <c r="T4" s="46">
        <f>VLOOKUP($A4,'Indicadores Financeiros'!$A$118:$J$232,8,FALSE)</f>
        <v>2.0400000000000001E-2</v>
      </c>
      <c r="U4" s="75">
        <f t="shared" si="4"/>
        <v>0</v>
      </c>
      <c r="V4" s="24">
        <f t="shared" si="5"/>
        <v>0</v>
      </c>
      <c r="W4" s="83">
        <f>V4*('Indicadores Financeiros'!$F$13-F4+1)</f>
        <v>0</v>
      </c>
      <c r="X4" s="20"/>
      <c r="Y4" s="105">
        <f>IF(AND(C4=680027,E4="posto/dia líder"),ROUND(('Indicadores Financeiros'!$J$91+'Indicadores Financeiros'!$J$92+'Indicadores Financeiros'!$J$96)*'Relatório Custo'!G4*'Relatório Custo'!J4,2),ROUND(IF(E4="posto/dia",(IF(VLOOKUP($C4,'Indicadores Financeiros'!$A$107:$J$110,4,FALSE)="S",'Indicadores Financeiros'!$J$91+'Indicadores Financeiros'!$J$92+'Indicadores Financeiros'!$J$93+'Indicadores Financeiros'!$J$94+'Indicadores Financeiros'!$J$95,'Indicadores Financeiros'!$J$91+'Indicadores Financeiros'!$J$92)),0)*G4*J4,2))</f>
        <v>0</v>
      </c>
      <c r="Z4" s="42">
        <f>IF(OR(E4="posto/dia",E4="posto/dia líder"),'Indicadores Financeiros'!$J$70,0)</f>
        <v>0</v>
      </c>
      <c r="AA4" s="41">
        <f>ROUND(Y4*$Z4,2)</f>
        <v>0</v>
      </c>
      <c r="AB4" s="25"/>
      <c r="AC4" s="23">
        <f>IF(E4="posto/dia",ROUND((ROUND(((VLOOKUP($A4,'Indicadores Financeiros'!$A$118:$J$232,9,FALSE)*H4)-ROUND(('Indicadores Financeiros'!$J$91*6%),2))/H4,2)+ROUND('Indicadores Financeiros'!$J$103,2)+ROUND(VLOOKUP($C4,'Indicadores Financeiros'!$A$107:$J$110,9,FALSE)/H4,2)+ROUND((L4*'Indicadores Financeiros'!$J$60/H4),2))*(1+T4),2),0)</f>
        <v>0</v>
      </c>
      <c r="AD4" s="23">
        <f t="shared" si="6"/>
        <v>0</v>
      </c>
      <c r="AE4" s="115"/>
      <c r="AF4" s="116"/>
      <c r="AG4" s="116"/>
      <c r="AH4" s="31"/>
      <c r="AI4" s="31"/>
      <c r="AJ4" s="31"/>
      <c r="AK4" s="31"/>
      <c r="AL4" s="25"/>
      <c r="AM4" s="25"/>
      <c r="AN4" s="25"/>
      <c r="AO4" s="25"/>
      <c r="AP4" s="25"/>
      <c r="AQ4" s="25"/>
      <c r="AR4" s="25"/>
      <c r="AS4" s="25"/>
      <c r="AT4" s="25"/>
      <c r="AU4" s="25"/>
      <c r="AV4" s="25"/>
      <c r="AW4" s="25"/>
      <c r="AX4" s="25"/>
      <c r="AY4" s="25"/>
      <c r="AZ4" s="25"/>
      <c r="BA4" s="25"/>
      <c r="BB4" s="25"/>
      <c r="BC4" s="25"/>
      <c r="BD4" s="25"/>
      <c r="BE4" s="25"/>
      <c r="BF4" s="25"/>
      <c r="BG4" s="25"/>
      <c r="BH4" s="25"/>
      <c r="BI4" s="25"/>
      <c r="BJ4" s="25"/>
      <c r="BK4" s="25"/>
      <c r="BL4" s="25"/>
      <c r="BM4" s="25"/>
      <c r="BN4" s="25"/>
      <c r="BO4" s="25"/>
      <c r="BP4" s="25"/>
      <c r="BQ4" s="25"/>
      <c r="BR4" s="25"/>
      <c r="BS4" s="25"/>
      <c r="BT4" s="25"/>
      <c r="BU4" s="25"/>
      <c r="BV4" s="25"/>
      <c r="BW4" s="25"/>
      <c r="BX4" s="25"/>
      <c r="BY4" s="25"/>
      <c r="BZ4" s="25"/>
      <c r="CA4" s="25"/>
      <c r="CB4" s="25"/>
      <c r="CC4" s="25"/>
      <c r="CD4" s="25"/>
      <c r="CE4" s="25"/>
      <c r="CF4" s="25"/>
      <c r="CG4" s="25"/>
      <c r="CH4" s="25"/>
      <c r="CI4" s="25"/>
      <c r="CJ4" s="25"/>
      <c r="CK4" s="25"/>
      <c r="CL4" s="25"/>
      <c r="CM4" s="25"/>
      <c r="CN4" s="25"/>
      <c r="CO4" s="25"/>
      <c r="CP4" s="25"/>
      <c r="CQ4" s="25"/>
      <c r="CR4" s="25"/>
      <c r="CS4" s="25"/>
      <c r="CT4" s="25"/>
      <c r="CU4" s="25"/>
      <c r="CV4" s="25"/>
      <c r="CW4" s="25"/>
      <c r="CX4" s="25"/>
      <c r="CY4" s="25"/>
      <c r="CZ4" s="25"/>
      <c r="DA4" s="25"/>
      <c r="DB4" s="25"/>
      <c r="DC4" s="25"/>
      <c r="DD4" s="25"/>
      <c r="DE4" s="25"/>
      <c r="DF4" s="25"/>
      <c r="DG4" s="25"/>
      <c r="DH4" s="25"/>
      <c r="DI4" s="25"/>
      <c r="DJ4" s="25"/>
      <c r="DK4" s="25"/>
      <c r="DL4" s="25"/>
      <c r="DM4" s="25"/>
      <c r="DN4" s="25"/>
      <c r="DO4" s="25"/>
      <c r="DP4" s="25"/>
      <c r="DQ4" s="25"/>
      <c r="DR4" s="25"/>
      <c r="DS4" s="25"/>
      <c r="DT4" s="25"/>
      <c r="DU4" s="25"/>
      <c r="DV4" s="25"/>
      <c r="DW4" s="25"/>
      <c r="DX4" s="25"/>
      <c r="DY4" s="25"/>
      <c r="DZ4" s="25"/>
      <c r="EA4" s="25"/>
      <c r="EB4" s="25"/>
      <c r="EC4" s="25"/>
      <c r="ED4" s="25"/>
      <c r="EE4" s="25"/>
      <c r="EF4" s="25"/>
      <c r="EG4" s="25"/>
      <c r="EH4" s="25"/>
      <c r="EI4" s="25"/>
      <c r="EJ4" s="25"/>
      <c r="EK4" s="25"/>
      <c r="EL4" s="25"/>
      <c r="EM4" s="25"/>
      <c r="EN4" s="25"/>
      <c r="EO4" s="25"/>
      <c r="EP4" s="25"/>
      <c r="EQ4" s="25"/>
      <c r="ER4" s="25"/>
      <c r="ES4" s="25"/>
      <c r="ET4" s="25"/>
      <c r="EU4" s="25"/>
      <c r="EV4" s="25"/>
      <c r="EW4" s="25"/>
      <c r="EX4" s="25"/>
      <c r="EY4" s="25"/>
      <c r="EZ4" s="25"/>
      <c r="FA4" s="25"/>
      <c r="FB4" s="25"/>
      <c r="FC4" s="25"/>
      <c r="FD4" s="25"/>
      <c r="FE4" s="25"/>
      <c r="FF4" s="25"/>
      <c r="FG4" s="25"/>
      <c r="FH4" s="25"/>
      <c r="FI4" s="25"/>
      <c r="FJ4" s="25"/>
      <c r="FK4" s="25"/>
      <c r="FL4" s="25"/>
      <c r="FM4" s="25"/>
      <c r="FN4" s="25"/>
      <c r="FO4" s="25"/>
      <c r="FP4" s="25"/>
      <c r="FQ4" s="25"/>
      <c r="FR4" s="25"/>
      <c r="FS4" s="25"/>
      <c r="FT4" s="25"/>
      <c r="FU4" s="25"/>
      <c r="FV4" s="25"/>
      <c r="FW4" s="25"/>
      <c r="FX4" s="25"/>
      <c r="FY4" s="25"/>
      <c r="FZ4" s="25"/>
      <c r="GA4" s="25"/>
      <c r="GB4" s="25"/>
      <c r="GC4" s="25"/>
      <c r="GD4" s="25"/>
      <c r="GE4" s="25"/>
      <c r="GF4" s="25"/>
      <c r="GG4" s="25"/>
      <c r="GH4" s="25"/>
      <c r="GI4" s="25"/>
      <c r="GJ4" s="25"/>
      <c r="GK4" s="25"/>
      <c r="GL4" s="25"/>
      <c r="GM4" s="25"/>
      <c r="GN4" s="25"/>
      <c r="GO4" s="25"/>
      <c r="GP4" s="25"/>
      <c r="GQ4" s="25"/>
      <c r="GR4" s="25"/>
      <c r="GS4" s="25"/>
      <c r="GT4" s="25"/>
      <c r="GU4" s="25"/>
      <c r="GV4" s="25"/>
      <c r="GW4" s="25"/>
      <c r="GX4" s="25"/>
      <c r="GY4" s="25"/>
      <c r="GZ4" s="25"/>
      <c r="HA4" s="25"/>
      <c r="HB4" s="25"/>
      <c r="HC4" s="25"/>
      <c r="HD4" s="25"/>
      <c r="HE4" s="25"/>
      <c r="HF4" s="25"/>
      <c r="HG4" s="25"/>
      <c r="HH4" s="25"/>
      <c r="HI4" s="25"/>
      <c r="HJ4" s="25"/>
      <c r="HK4" s="25"/>
      <c r="HL4" s="25"/>
      <c r="HM4" s="25"/>
      <c r="HN4" s="25"/>
      <c r="HO4" s="25"/>
      <c r="HP4" s="25"/>
      <c r="HQ4" s="25"/>
      <c r="HR4" s="25"/>
      <c r="HS4" s="25"/>
      <c r="HT4" s="25"/>
      <c r="HU4" s="25"/>
      <c r="HV4" s="25"/>
      <c r="HW4" s="25"/>
      <c r="HX4" s="25"/>
      <c r="HY4" s="25"/>
      <c r="HZ4" s="25"/>
      <c r="IA4" s="25"/>
      <c r="IB4" s="25"/>
      <c r="IC4" s="25"/>
      <c r="ID4" s="25"/>
      <c r="IE4" s="25"/>
      <c r="IF4" s="25"/>
      <c r="IG4" s="25"/>
      <c r="IH4" s="25"/>
      <c r="II4" s="25"/>
      <c r="IJ4" s="25"/>
      <c r="IK4" s="25"/>
      <c r="IL4" s="25"/>
      <c r="IM4" s="25"/>
      <c r="IN4" s="25"/>
      <c r="IO4" s="25"/>
      <c r="IP4" s="25"/>
      <c r="IQ4" s="25"/>
      <c r="IR4" s="25"/>
      <c r="IS4" s="25"/>
      <c r="IT4" s="25"/>
      <c r="IU4" s="25"/>
      <c r="IV4" s="25"/>
      <c r="IW4" s="25"/>
      <c r="IX4" s="25"/>
      <c r="IY4" s="25"/>
      <c r="IZ4" s="25"/>
      <c r="JA4" s="25"/>
      <c r="JB4" s="25"/>
      <c r="JC4" s="25"/>
      <c r="JD4" s="25"/>
      <c r="JE4" s="25"/>
      <c r="JF4" s="25"/>
      <c r="JG4" s="25"/>
      <c r="JH4" s="25"/>
      <c r="JI4" s="25"/>
      <c r="JJ4" s="25"/>
      <c r="JK4" s="25"/>
      <c r="JL4" s="25"/>
      <c r="JM4" s="25"/>
      <c r="JN4" s="25"/>
      <c r="JO4" s="25"/>
      <c r="JP4" s="25"/>
      <c r="JQ4" s="25"/>
      <c r="JR4" s="25"/>
      <c r="JS4" s="25"/>
      <c r="JT4" s="25"/>
      <c r="JU4" s="25"/>
      <c r="JV4" s="25"/>
      <c r="JW4" s="25"/>
      <c r="JX4" s="25"/>
      <c r="JY4" s="25"/>
      <c r="JZ4" s="25"/>
      <c r="KA4" s="25"/>
      <c r="KB4" s="25"/>
      <c r="KC4" s="25"/>
      <c r="KD4" s="25"/>
      <c r="KE4" s="25"/>
      <c r="KF4" s="25"/>
      <c r="KG4" s="25"/>
      <c r="KH4" s="25"/>
      <c r="KI4" s="25"/>
      <c r="KJ4" s="25"/>
      <c r="KK4" s="25"/>
      <c r="KL4" s="25"/>
      <c r="KM4" s="25"/>
      <c r="KN4" s="25"/>
      <c r="KO4" s="25"/>
      <c r="KP4" s="25"/>
      <c r="KQ4" s="25"/>
      <c r="KR4" s="25"/>
      <c r="KS4" s="25"/>
      <c r="KT4" s="25"/>
      <c r="KU4" s="25"/>
      <c r="KV4" s="25"/>
      <c r="KW4" s="25"/>
      <c r="KX4" s="25"/>
      <c r="KY4" s="25"/>
      <c r="KZ4" s="25"/>
      <c r="LA4" s="25"/>
      <c r="LB4" s="25"/>
      <c r="LC4" s="25"/>
      <c r="LD4" s="25"/>
      <c r="LE4" s="25"/>
      <c r="LF4" s="25"/>
      <c r="LG4" s="25"/>
      <c r="LH4" s="25"/>
      <c r="LI4" s="25"/>
      <c r="LJ4" s="25"/>
      <c r="LK4" s="25"/>
      <c r="LL4" s="25"/>
      <c r="LM4" s="25"/>
      <c r="LN4" s="25"/>
      <c r="LO4" s="25"/>
      <c r="LP4" s="25"/>
      <c r="LQ4" s="25"/>
      <c r="LR4" s="25"/>
      <c r="LS4" s="25"/>
      <c r="LT4" s="25"/>
      <c r="LU4" s="25"/>
      <c r="LV4" s="25"/>
      <c r="LW4" s="25"/>
      <c r="LX4" s="25"/>
      <c r="LY4" s="25"/>
      <c r="LZ4" s="25"/>
      <c r="MA4" s="25"/>
      <c r="MB4" s="25"/>
      <c r="MC4" s="25"/>
      <c r="MD4" s="25"/>
      <c r="ME4" s="25"/>
      <c r="MF4" s="25"/>
      <c r="MG4" s="25"/>
      <c r="MH4" s="25"/>
    </row>
    <row r="5" spans="1:347" s="26" customFormat="1" ht="36" x14ac:dyDescent="0.25">
      <c r="A5" s="21">
        <v>1</v>
      </c>
      <c r="B5" s="22" t="str">
        <f>VLOOKUP($A5,'Indicadores Financeiros'!$A$118:$J$232,2,FALSE)</f>
        <v>HORAS EVENTUAIS E EXTRAS PARA USO EM TODAS AS RAJ'S</v>
      </c>
      <c r="C5" s="21">
        <v>680032</v>
      </c>
      <c r="D5" s="7" t="str">
        <f>VLOOKUP($C5,'Indicadores Financeiros'!$A$107:$J$114,2,FALSE)</f>
        <v>Vigilante noturno - Hora extra - Posto 44 horas semanais - arma de fogo</v>
      </c>
      <c r="E5" s="7" t="str">
        <f>VLOOKUP($C5,'Indicadores Financeiros'!$A$107:$J$114,3,FALSE)</f>
        <v>Posto/Hora extra</v>
      </c>
      <c r="F5" s="4">
        <f>VLOOKUP($A5,'Indicadores Financeiros'!$A$118:$J$232,10,FALSE)</f>
        <v>1</v>
      </c>
      <c r="G5" s="4">
        <f>(VLOOKUP($C5,'Indicadores Financeiros'!$A$107:$J$114,6,FALSE))</f>
        <v>1</v>
      </c>
      <c r="H5" s="200">
        <f>VLOOKUP($C5,'Indicadores Financeiros'!$A$107:$J$114,7,FALSE)</f>
        <v>20.75</v>
      </c>
      <c r="I5" s="197">
        <f>IF(OR(C5=680018,C5=680023,C5=680028,C5=680021),21,IF(OR(E5="Posto/Dia",E5="Posto/Dia Líder"),INT(VLOOKUP($C5,'Indicadores Financeiros'!$A$107:$J$114,7,FALSE)*G5)+IF(OR(E5="Posto/Dia",E5="Posto/Dia Líder"),1,0),0))</f>
        <v>0</v>
      </c>
      <c r="J5" s="117">
        <v>50</v>
      </c>
      <c r="K5" s="197">
        <f t="shared" si="0"/>
        <v>50</v>
      </c>
      <c r="L5" s="70">
        <f>ROUND((IF(VLOOKUP($C5,'Indicadores Financeiros'!$A$107:$J$114,4,FALSE)="S",'Indicadores Financeiros'!$J$91+'Indicadores Financeiros'!$J$92+'Indicadores Financeiros'!$J$93+'Indicadores Financeiros'!$J$94+IF(E5="posto/dia",'Indicadores Financeiros'!$J$95,0)+IF(E5="posto/hora extra",'Indicadores Financeiros'!$J$85*('Indicadores Financeiros'!$J$91+'Indicadores Financeiros'!$J$92+'Indicadores Financeiros'!$J$93+'Indicadores Financeiros'!$J$94),0),'Indicadores Financeiros'!$J$91+'Indicadores Financeiros'!$J$92+IF(E5="posto/dia líder",'Indicadores Financeiros'!$J$96,0)+IF(E5="posto/hora extra",'Indicadores Financeiros'!$J$85*('Indicadores Financeiros'!$J$91+'Indicadores Financeiros'!$J$92),0))),2)</f>
        <v>0</v>
      </c>
      <c r="M5" s="70">
        <f>IF(C5=680004,ROUND((L5-'Indicadores Financeiros'!$J$95)*'Indicadores Financeiros'!$J$62,2),ROUND(L5*'Indicadores Financeiros'!$J$62,2))</f>
        <v>0</v>
      </c>
      <c r="N5" s="48">
        <f>IF(OR(E5="posto/dia",E5="posto/dia líder"),ROUND('Indicadores Financeiros'!$J$98+'Indicadores Financeiros'!$J$99+'Indicadores Financeiros'!$J$101+'Indicadores Financeiros'!$J$102+ROUND(('Indicadores Financeiros'!$J$103*'Relatório Custo'!$H5),2)+'Indicadores Financeiros'!$J$100,2)+IF(ROUND((VLOOKUP($A5,'Indicadores Financeiros'!$A$118:$J$232,9,FALSE)*H5)-('Indicadores Financeiros'!$J$91*6%),2)&lt;0,0,ROUND((VLOOKUP($A5,'Indicadores Financeiros'!$A$118:$J$232,9,FALSE)*H5)-('Indicadores Financeiros'!$J$91*6%),2)),IF(E5="posto/hora",IF('Indicadores Financeiros'!$J$91=0,0,ROUND((VLOOKUP($B5,'Indicadores Financeiros'!$B$118:$I$134,8,FALSE)+'Indicadores Financeiros'!$J$103+'Indicadores Financeiros'!$J$86)*$H5,2)),0))</f>
        <v>0</v>
      </c>
      <c r="O5" s="48">
        <f>IF($E5="posto/hora extra",0,IF(OR(E5="posto/dia",E5="posto/dia líder"),VLOOKUP($C5,'Indicadores Financeiros'!$A$107:$J$114,8,FALSE)+VLOOKUP($C5,'Indicadores Financeiros'!$A$107:$J$114,9,FALSE)+VLOOKUP($C5,'Indicadores Financeiros'!$A$107:$J$114,10,FALSE),IF('Indicadores Financeiros'!$J$91=0,0,(VLOOKUP($C5,'Indicadores Financeiros'!$A$107:$J$114,9,FALSE)+VLOOKUP('Relatório Custo'!$C5,'Indicadores Financeiros'!$A$107:$J$114,10,FALSE)+('Indicadores Financeiros'!$J$87*'Relatório Custo'!$H5)))))</f>
        <v>0</v>
      </c>
      <c r="P5" s="48">
        <f>ROUND((L5+M5+N5+O5)*VLOOKUP($C5,'Indicadores Financeiros'!$A$107:$M$114,5,FALSE),2)</f>
        <v>0</v>
      </c>
      <c r="Q5" s="73">
        <f t="shared" si="1"/>
        <v>0</v>
      </c>
      <c r="R5" s="73">
        <f t="shared" si="2"/>
        <v>0</v>
      </c>
      <c r="S5" s="204">
        <f t="shared" ref="S5:S7" si="7">ROUND(R5/IF(OR(E5="Posto/Hora",E5="Posto/hora extra"),220,H5*IF(G5=2,G5,1)),2)</f>
        <v>0</v>
      </c>
      <c r="T5" s="46">
        <f>VLOOKUP($A5,'Indicadores Financeiros'!$A$118:$J$232,8,FALSE)</f>
        <v>2.0400000000000001E-2</v>
      </c>
      <c r="U5" s="75">
        <f t="shared" si="4"/>
        <v>0</v>
      </c>
      <c r="V5" s="24">
        <f t="shared" si="5"/>
        <v>0</v>
      </c>
      <c r="W5" s="83">
        <f>V5*('Indicadores Financeiros'!$F$13-F5+1)</f>
        <v>0</v>
      </c>
      <c r="X5" s="20"/>
      <c r="Y5" s="105">
        <f>IF(AND(C5=680027,E5="posto/dia líder"),ROUND(('Indicadores Financeiros'!$J$91+'Indicadores Financeiros'!$J$92+'Indicadores Financeiros'!$J$96)*'Relatório Custo'!G5*'Relatório Custo'!J5,2),ROUND(IF(E5="posto/dia",(IF(VLOOKUP($C5,'Indicadores Financeiros'!$A$107:$J$110,4,FALSE)="S",'Indicadores Financeiros'!$J$91+'Indicadores Financeiros'!$J$92+'Indicadores Financeiros'!$J$93+'Indicadores Financeiros'!$J$94+'Indicadores Financeiros'!$J$95,'Indicadores Financeiros'!$J$91+'Indicadores Financeiros'!$J$92)),0)*G5*J5,2))</f>
        <v>0</v>
      </c>
      <c r="Z5" s="42">
        <f>IF(OR(E5="posto/dia",E5="posto/dia líder"),'Indicadores Financeiros'!$J$70,0)</f>
        <v>0</v>
      </c>
      <c r="AA5" s="41">
        <f t="shared" ref="AA5" si="8">ROUND(Y5*$Z5,2)</f>
        <v>0</v>
      </c>
      <c r="AB5" s="25"/>
      <c r="AC5" s="23">
        <f>IF(E5="posto/dia",ROUND((ROUND(((VLOOKUP($A5,'Indicadores Financeiros'!$A$118:$J$232,9,FALSE)*H5)-ROUND(('Indicadores Financeiros'!$J$91*6%),2))/H5,2)+ROUND('Indicadores Financeiros'!$J$103,2)+ROUND(VLOOKUP($C5,'Indicadores Financeiros'!$A$107:$J$110,9,FALSE)/H5,2)+ROUND((L5*'Indicadores Financeiros'!$J$60/H5),2))*(1+T5),2),0)</f>
        <v>0</v>
      </c>
      <c r="AD5" s="23">
        <f>IF(OR(E5="Posto/Dia",E5="Posto/Dia Líder"),ROUND(U5/IF(OR(C5=680010,C5=680023),600,720),2),0)</f>
        <v>0</v>
      </c>
      <c r="AE5" s="115"/>
      <c r="AF5" s="116"/>
      <c r="AG5" s="116"/>
      <c r="AH5" s="31"/>
      <c r="AI5" s="31"/>
      <c r="AJ5" s="31"/>
      <c r="AK5" s="31"/>
      <c r="AL5" s="25"/>
      <c r="AM5" s="25"/>
      <c r="AN5" s="25"/>
      <c r="AO5" s="25"/>
      <c r="AP5" s="25"/>
      <c r="AQ5" s="25"/>
      <c r="AR5" s="25"/>
      <c r="AS5" s="25"/>
      <c r="AT5" s="25"/>
      <c r="AU5" s="25"/>
      <c r="AV5" s="25"/>
      <c r="AW5" s="25"/>
      <c r="AX5" s="25"/>
      <c r="AY5" s="25"/>
      <c r="AZ5" s="25"/>
      <c r="BA5" s="25"/>
      <c r="BB5" s="25"/>
      <c r="BC5" s="25"/>
      <c r="BD5" s="25"/>
      <c r="BE5" s="25"/>
      <c r="BF5" s="25"/>
      <c r="BG5" s="25"/>
      <c r="BH5" s="25"/>
      <c r="BI5" s="25"/>
      <c r="BJ5" s="25"/>
      <c r="BK5" s="25"/>
      <c r="BL5" s="25"/>
      <c r="BM5" s="25"/>
      <c r="BN5" s="25"/>
      <c r="BO5" s="25"/>
      <c r="BP5" s="25"/>
      <c r="BQ5" s="25"/>
      <c r="BR5" s="25"/>
      <c r="BS5" s="25"/>
      <c r="BT5" s="25"/>
      <c r="BU5" s="25"/>
      <c r="BV5" s="25"/>
      <c r="BW5" s="25"/>
      <c r="BX5" s="25"/>
      <c r="BY5" s="25"/>
      <c r="BZ5" s="25"/>
      <c r="CA5" s="25"/>
      <c r="CB5" s="25"/>
      <c r="CC5" s="25"/>
      <c r="CD5" s="25"/>
      <c r="CE5" s="25"/>
      <c r="CF5" s="25"/>
      <c r="CG5" s="25"/>
      <c r="CH5" s="25"/>
      <c r="CI5" s="25"/>
      <c r="CJ5" s="25"/>
      <c r="CK5" s="25"/>
      <c r="CL5" s="25"/>
      <c r="CM5" s="25"/>
      <c r="CN5" s="25"/>
      <c r="CO5" s="25"/>
      <c r="CP5" s="25"/>
      <c r="CQ5" s="25"/>
      <c r="CR5" s="25"/>
      <c r="CS5" s="25"/>
      <c r="CT5" s="25"/>
      <c r="CU5" s="25"/>
      <c r="CV5" s="25"/>
      <c r="CW5" s="25"/>
      <c r="CX5" s="25"/>
      <c r="CY5" s="25"/>
      <c r="CZ5" s="25"/>
      <c r="DA5" s="25"/>
      <c r="DB5" s="25"/>
      <c r="DC5" s="25"/>
      <c r="DD5" s="25"/>
      <c r="DE5" s="25"/>
      <c r="DF5" s="25"/>
      <c r="DG5" s="25"/>
      <c r="DH5" s="25"/>
      <c r="DI5" s="25"/>
      <c r="DJ5" s="25"/>
      <c r="DK5" s="25"/>
      <c r="DL5" s="25"/>
      <c r="DM5" s="25"/>
      <c r="DN5" s="25"/>
      <c r="DO5" s="25"/>
      <c r="DP5" s="25"/>
      <c r="DQ5" s="25"/>
      <c r="DR5" s="25"/>
      <c r="DS5" s="25"/>
      <c r="DT5" s="25"/>
      <c r="DU5" s="25"/>
      <c r="DV5" s="25"/>
      <c r="DW5" s="25"/>
      <c r="DX5" s="25"/>
      <c r="DY5" s="25"/>
      <c r="DZ5" s="25"/>
      <c r="EA5" s="25"/>
      <c r="EB5" s="25"/>
      <c r="EC5" s="25"/>
      <c r="ED5" s="25"/>
      <c r="EE5" s="25"/>
      <c r="EF5" s="25"/>
      <c r="EG5" s="25"/>
      <c r="EH5" s="25"/>
      <c r="EI5" s="25"/>
      <c r="EJ5" s="25"/>
      <c r="EK5" s="25"/>
      <c r="EL5" s="25"/>
      <c r="EM5" s="25"/>
      <c r="EN5" s="25"/>
      <c r="EO5" s="25"/>
      <c r="EP5" s="25"/>
      <c r="EQ5" s="25"/>
      <c r="ER5" s="25"/>
      <c r="ES5" s="25"/>
      <c r="ET5" s="25"/>
      <c r="EU5" s="25"/>
      <c r="EV5" s="25"/>
      <c r="EW5" s="25"/>
      <c r="EX5" s="25"/>
      <c r="EY5" s="25"/>
      <c r="EZ5" s="25"/>
      <c r="FA5" s="25"/>
      <c r="FB5" s="25"/>
      <c r="FC5" s="25"/>
      <c r="FD5" s="25"/>
      <c r="FE5" s="25"/>
      <c r="FF5" s="25"/>
      <c r="FG5" s="25"/>
      <c r="FH5" s="25"/>
      <c r="FI5" s="25"/>
      <c r="FJ5" s="25"/>
      <c r="FK5" s="25"/>
      <c r="FL5" s="25"/>
      <c r="FM5" s="25"/>
      <c r="FN5" s="25"/>
      <c r="FO5" s="25"/>
      <c r="FP5" s="25"/>
      <c r="FQ5" s="25"/>
      <c r="FR5" s="25"/>
      <c r="FS5" s="25"/>
      <c r="FT5" s="25"/>
      <c r="FU5" s="25"/>
      <c r="FV5" s="25"/>
      <c r="FW5" s="25"/>
      <c r="FX5" s="25"/>
      <c r="FY5" s="25"/>
      <c r="FZ5" s="25"/>
      <c r="GA5" s="25"/>
      <c r="GB5" s="25"/>
      <c r="GC5" s="25"/>
      <c r="GD5" s="25"/>
      <c r="GE5" s="25"/>
      <c r="GF5" s="25"/>
      <c r="GG5" s="25"/>
      <c r="GH5" s="25"/>
      <c r="GI5" s="25"/>
      <c r="GJ5" s="25"/>
      <c r="GK5" s="25"/>
      <c r="GL5" s="25"/>
      <c r="GM5" s="25"/>
      <c r="GN5" s="25"/>
      <c r="GO5" s="25"/>
      <c r="GP5" s="25"/>
      <c r="GQ5" s="25"/>
      <c r="GR5" s="25"/>
      <c r="GS5" s="25"/>
      <c r="GT5" s="25"/>
      <c r="GU5" s="25"/>
      <c r="GV5" s="25"/>
      <c r="GW5" s="25"/>
      <c r="GX5" s="25"/>
      <c r="GY5" s="25"/>
      <c r="GZ5" s="25"/>
      <c r="HA5" s="25"/>
      <c r="HB5" s="25"/>
      <c r="HC5" s="25"/>
      <c r="HD5" s="25"/>
      <c r="HE5" s="25"/>
      <c r="HF5" s="25"/>
      <c r="HG5" s="25"/>
      <c r="HH5" s="25"/>
      <c r="HI5" s="25"/>
      <c r="HJ5" s="25"/>
      <c r="HK5" s="25"/>
      <c r="HL5" s="25"/>
      <c r="HM5" s="25"/>
      <c r="HN5" s="25"/>
      <c r="HO5" s="25"/>
      <c r="HP5" s="25"/>
      <c r="HQ5" s="25"/>
      <c r="HR5" s="25"/>
      <c r="HS5" s="25"/>
      <c r="HT5" s="25"/>
      <c r="HU5" s="25"/>
      <c r="HV5" s="25"/>
      <c r="HW5" s="25"/>
      <c r="HX5" s="25"/>
      <c r="HY5" s="25"/>
      <c r="HZ5" s="25"/>
      <c r="IA5" s="25"/>
      <c r="IB5" s="25"/>
      <c r="IC5" s="25"/>
      <c r="ID5" s="25"/>
      <c r="IE5" s="25"/>
      <c r="IF5" s="25"/>
      <c r="IG5" s="25"/>
      <c r="IH5" s="25"/>
      <c r="II5" s="25"/>
      <c r="IJ5" s="25"/>
      <c r="IK5" s="25"/>
      <c r="IL5" s="25"/>
      <c r="IM5" s="25"/>
      <c r="IN5" s="25"/>
      <c r="IO5" s="25"/>
      <c r="IP5" s="25"/>
      <c r="IQ5" s="25"/>
      <c r="IR5" s="25"/>
      <c r="IS5" s="25"/>
      <c r="IT5" s="25"/>
      <c r="IU5" s="25"/>
      <c r="IV5" s="25"/>
      <c r="IW5" s="25"/>
      <c r="IX5" s="25"/>
      <c r="IY5" s="25"/>
      <c r="IZ5" s="25"/>
      <c r="JA5" s="25"/>
      <c r="JB5" s="25"/>
      <c r="JC5" s="25"/>
      <c r="JD5" s="25"/>
      <c r="JE5" s="25"/>
      <c r="JF5" s="25"/>
      <c r="JG5" s="25"/>
      <c r="JH5" s="25"/>
      <c r="JI5" s="25"/>
      <c r="JJ5" s="25"/>
      <c r="JK5" s="25"/>
      <c r="JL5" s="25"/>
      <c r="JM5" s="25"/>
      <c r="JN5" s="25"/>
      <c r="JO5" s="25"/>
      <c r="JP5" s="25"/>
      <c r="JQ5" s="25"/>
      <c r="JR5" s="25"/>
      <c r="JS5" s="25"/>
      <c r="JT5" s="25"/>
      <c r="JU5" s="25"/>
      <c r="JV5" s="25"/>
      <c r="JW5" s="25"/>
      <c r="JX5" s="25"/>
      <c r="JY5" s="25"/>
      <c r="JZ5" s="25"/>
      <c r="KA5" s="25"/>
      <c r="KB5" s="25"/>
      <c r="KC5" s="25"/>
      <c r="KD5" s="25"/>
      <c r="KE5" s="25"/>
      <c r="KF5" s="25"/>
      <c r="KG5" s="25"/>
      <c r="KH5" s="25"/>
      <c r="KI5" s="25"/>
      <c r="KJ5" s="25"/>
      <c r="KK5" s="25"/>
      <c r="KL5" s="25"/>
      <c r="KM5" s="25"/>
      <c r="KN5" s="25"/>
      <c r="KO5" s="25"/>
      <c r="KP5" s="25"/>
      <c r="KQ5" s="25"/>
      <c r="KR5" s="25"/>
      <c r="KS5" s="25"/>
      <c r="KT5" s="25"/>
      <c r="KU5" s="25"/>
      <c r="KV5" s="25"/>
      <c r="KW5" s="25"/>
      <c r="KX5" s="25"/>
      <c r="KY5" s="25"/>
      <c r="KZ5" s="25"/>
      <c r="LA5" s="25"/>
      <c r="LB5" s="25"/>
      <c r="LC5" s="25"/>
      <c r="LD5" s="25"/>
      <c r="LE5" s="25"/>
      <c r="LF5" s="25"/>
      <c r="LG5" s="25"/>
      <c r="LH5" s="25"/>
      <c r="LI5" s="25"/>
      <c r="LJ5" s="25"/>
      <c r="LK5" s="25"/>
      <c r="LL5" s="25"/>
      <c r="LM5" s="25"/>
      <c r="LN5" s="25"/>
      <c r="LO5" s="25"/>
      <c r="LP5" s="25"/>
      <c r="LQ5" s="25"/>
      <c r="LR5" s="25"/>
      <c r="LS5" s="25"/>
      <c r="LT5" s="25"/>
      <c r="LU5" s="25"/>
      <c r="LV5" s="25"/>
      <c r="LW5" s="25"/>
      <c r="LX5" s="25"/>
      <c r="LY5" s="25"/>
      <c r="LZ5" s="25"/>
      <c r="MA5" s="25"/>
      <c r="MB5" s="25"/>
      <c r="MC5" s="25"/>
      <c r="MD5" s="25"/>
      <c r="ME5" s="25"/>
      <c r="MF5" s="25"/>
      <c r="MG5" s="25"/>
      <c r="MH5" s="25"/>
    </row>
    <row r="6" spans="1:347" s="26" customFormat="1" ht="36" x14ac:dyDescent="0.25">
      <c r="A6" s="21">
        <v>1</v>
      </c>
      <c r="B6" s="22" t="str">
        <f>VLOOKUP($A6,'Indicadores Financeiros'!$A$118:$J$232,2,FALSE)</f>
        <v>HORAS EVENTUAIS E EXTRAS PARA USO EM TODAS AS RAJ'S</v>
      </c>
      <c r="C6" s="21">
        <v>680034</v>
      </c>
      <c r="D6" s="7" t="str">
        <f>VLOOKUP($C6,'Indicadores Financeiros'!$A$107:$J$114,2,FALSE)</f>
        <v>Vigilante diurno - eventual - pagamento hora trabalhada - arma de fogo</v>
      </c>
      <c r="E6" s="7" t="str">
        <f>VLOOKUP($C6,'Indicadores Financeiros'!$A$107:$J$114,3,FALSE)</f>
        <v>Posto/Hora</v>
      </c>
      <c r="F6" s="4">
        <f>VLOOKUP($A6,'Indicadores Financeiros'!$A$118:$J$232,10,FALSE)</f>
        <v>1</v>
      </c>
      <c r="G6" s="4">
        <f>(VLOOKUP($C6,'Indicadores Financeiros'!$A$107:$J$114,6,FALSE))</f>
        <v>1</v>
      </c>
      <c r="H6" s="200">
        <f>VLOOKUP($C6,'Indicadores Financeiros'!$A$107:$J$114,7,FALSE)</f>
        <v>20.75</v>
      </c>
      <c r="I6" s="197">
        <f>IF(OR(C6=680018,C6=680023,C6=680028,C6=680021),21,IF(OR(E6="Posto/Dia",E6="Posto/Dia Líder"),INT(VLOOKUP($C6,'Indicadores Financeiros'!$A$107:$J$114,7,FALSE)*G6)+IF(OR(E6="Posto/Dia",E6="Posto/Dia Líder"),1,0),0))</f>
        <v>0</v>
      </c>
      <c r="J6" s="117">
        <v>60</v>
      </c>
      <c r="K6" s="197">
        <f t="shared" ref="K6" si="9">IF(OR(E6="Posto/Dia",E6="Posto/Dia Líder"),I6*J6,J6)</f>
        <v>60</v>
      </c>
      <c r="L6" s="70">
        <f>ROUND((IF(VLOOKUP($C6,'Indicadores Financeiros'!$A$107:$J$114,4,FALSE)="S",'Indicadores Financeiros'!$J$91+'Indicadores Financeiros'!$J$92+'Indicadores Financeiros'!$J$93+'Indicadores Financeiros'!$J$94+IF(E6="posto/dia",'Indicadores Financeiros'!$J$95,0)+IF(E6="posto/hora extra",'Indicadores Financeiros'!$J$85*('Indicadores Financeiros'!$J$91+'Indicadores Financeiros'!$J$92+'Indicadores Financeiros'!$J$93+'Indicadores Financeiros'!$J$94),0),'Indicadores Financeiros'!$J$91+'Indicadores Financeiros'!$J$92+IF(E6="posto/dia líder",'Indicadores Financeiros'!$J$96,0)+IF(E6="posto/hora extra",'Indicadores Financeiros'!$J$85*('Indicadores Financeiros'!$J$91+'Indicadores Financeiros'!$J$92),0))),2)</f>
        <v>0</v>
      </c>
      <c r="M6" s="70">
        <f>IF(C6=680004,ROUND((L6-'Indicadores Financeiros'!$J$95)*'Indicadores Financeiros'!$J$62,2),ROUND(L6*'Indicadores Financeiros'!$J$62,2))</f>
        <v>0</v>
      </c>
      <c r="N6" s="48">
        <f>IF(OR(E6="posto/dia",E6="posto/dia líder"),ROUND('Indicadores Financeiros'!$J$98+'Indicadores Financeiros'!$J$99+'Indicadores Financeiros'!$J$101+'Indicadores Financeiros'!$J$102+ROUND(('Indicadores Financeiros'!$J$103*'Relatório Custo'!$H6),2)+'Indicadores Financeiros'!$J$100,2)+IF(ROUND((VLOOKUP($A6,'Indicadores Financeiros'!$A$118:$J$232,9,FALSE)*H6)-('Indicadores Financeiros'!$J$91*6%),2)&lt;0,0,ROUND((VLOOKUP($A6,'Indicadores Financeiros'!$A$118:$J$232,9,FALSE)*H6)-('Indicadores Financeiros'!$J$91*6%),2)),IF(E6="posto/hora",IF('Indicadores Financeiros'!$J$91=0,0,ROUND((VLOOKUP($B6,'Indicadores Financeiros'!$B$118:$I$134,8,FALSE)+'Indicadores Financeiros'!$J$103+'Indicadores Financeiros'!$J$86)*$H6,2)),0))</f>
        <v>0</v>
      </c>
      <c r="O6" s="48">
        <f>IF($E6="posto/hora extra",0,IF(OR(E6="posto/dia",E6="posto/dia líder"),VLOOKUP($C6,'Indicadores Financeiros'!$A$107:$J$114,8,FALSE)+VLOOKUP($C6,'Indicadores Financeiros'!$A$107:$J$114,9,FALSE)+VLOOKUP($C6,'Indicadores Financeiros'!$A$107:$J$114,10,FALSE),IF('Indicadores Financeiros'!$J$91=0,0,(VLOOKUP($C6,'Indicadores Financeiros'!$A$107:$J$114,9,FALSE)+VLOOKUP('Relatório Custo'!$C6,'Indicadores Financeiros'!$A$107:$J$114,10,FALSE)+('Indicadores Financeiros'!$J$87*'Relatório Custo'!$H6)))))</f>
        <v>0</v>
      </c>
      <c r="P6" s="48">
        <f>ROUND((L6+M6+N6+O6)*VLOOKUP($C6,'Indicadores Financeiros'!$A$107:$M$114,5,FALSE),2)</f>
        <v>0</v>
      </c>
      <c r="Q6" s="73">
        <f t="shared" ref="Q6" si="10">SUM(L6:P6)</f>
        <v>0</v>
      </c>
      <c r="R6" s="73">
        <f t="shared" ref="R6" si="11">ROUND(Q6*G6,2)</f>
        <v>0</v>
      </c>
      <c r="S6" s="204">
        <f t="shared" ref="S6" si="12">ROUND(R6/IF(OR(E6="Posto/Hora",E6="Posto/hora extra"),220,H6*IF(G6=2,G6,1)),2)</f>
        <v>0</v>
      </c>
      <c r="T6" s="46">
        <f>VLOOKUP($A6,'Indicadores Financeiros'!$A$118:$J$232,8,FALSE)</f>
        <v>2.0400000000000001E-2</v>
      </c>
      <c r="U6" s="75">
        <f t="shared" ref="U6" si="13">ROUND(S6*(1+T6),2)</f>
        <v>0</v>
      </c>
      <c r="V6" s="24">
        <f t="shared" ref="V6" si="14">ROUND(K6*U6,2)</f>
        <v>0</v>
      </c>
      <c r="W6" s="83">
        <f>V6*('Indicadores Financeiros'!$F$13-F6+1)</f>
        <v>0</v>
      </c>
      <c r="X6" s="20"/>
      <c r="Y6" s="105">
        <f>IF(AND(C6=680027,E6="posto/dia líder"),ROUND(('Indicadores Financeiros'!$J$91+'Indicadores Financeiros'!$J$92+'Indicadores Financeiros'!$J$96)*'Relatório Custo'!G6*'Relatório Custo'!J6,2),ROUND(IF(E6="posto/dia",(IF(VLOOKUP($C6,'Indicadores Financeiros'!$A$107:$J$110,4,FALSE)="S",'Indicadores Financeiros'!$J$91+'Indicadores Financeiros'!$J$92+'Indicadores Financeiros'!$J$93+'Indicadores Financeiros'!$J$94+'Indicadores Financeiros'!$J$95,'Indicadores Financeiros'!$J$91+'Indicadores Financeiros'!$J$92)),0)*G6*J6,2))</f>
        <v>0</v>
      </c>
      <c r="Z6" s="42">
        <f>IF(OR(E6="posto/dia",E6="posto/dia líder"),'Indicadores Financeiros'!$J$70,0)</f>
        <v>0</v>
      </c>
      <c r="AA6" s="41">
        <f t="shared" ref="AA6" si="15">ROUND(Y6*$Z6,2)</f>
        <v>0</v>
      </c>
      <c r="AB6" s="25"/>
      <c r="AC6" s="23">
        <f>IF(E6="posto/dia",ROUND((ROUND(((VLOOKUP($A6,'Indicadores Financeiros'!$A$118:$J$232,9,FALSE)*H6)-ROUND(('Indicadores Financeiros'!$J$91*6%),2))/H6,2)+ROUND('Indicadores Financeiros'!$J$103,2)+ROUND(VLOOKUP($C6,'Indicadores Financeiros'!$A$107:$J$110,9,FALSE)/H6,2)+ROUND((L6*'Indicadores Financeiros'!$J$60/H6),2))*(1+T6),2),0)</f>
        <v>0</v>
      </c>
      <c r="AD6" s="23">
        <f>IF(OR(E6="Posto/Dia",E6="Posto/Dia Líder"),ROUND(U6/IF(OR(C6=680010,C6=680023),600,720),2),0)</f>
        <v>0</v>
      </c>
      <c r="AE6" s="115"/>
      <c r="AF6" s="116"/>
      <c r="AG6" s="116"/>
      <c r="AH6" s="31"/>
      <c r="AI6" s="31"/>
      <c r="AJ6" s="31"/>
      <c r="AK6" s="31"/>
      <c r="AL6" s="25"/>
      <c r="AM6" s="25"/>
      <c r="AN6" s="25"/>
      <c r="AO6" s="25"/>
      <c r="AP6" s="25"/>
      <c r="AQ6" s="25"/>
      <c r="AR6" s="25"/>
      <c r="AS6" s="25"/>
      <c r="AT6" s="25"/>
      <c r="AU6" s="25"/>
      <c r="AV6" s="25"/>
      <c r="AW6" s="25"/>
      <c r="AX6" s="25"/>
      <c r="AY6" s="25"/>
      <c r="AZ6" s="25"/>
      <c r="BA6" s="25"/>
      <c r="BB6" s="25"/>
      <c r="BC6" s="25"/>
      <c r="BD6" s="25"/>
      <c r="BE6" s="25"/>
      <c r="BF6" s="25"/>
      <c r="BG6" s="25"/>
      <c r="BH6" s="25"/>
      <c r="BI6" s="25"/>
      <c r="BJ6" s="25"/>
      <c r="BK6" s="25"/>
      <c r="BL6" s="25"/>
      <c r="BM6" s="25"/>
      <c r="BN6" s="25"/>
      <c r="BO6" s="25"/>
      <c r="BP6" s="25"/>
      <c r="BQ6" s="25"/>
      <c r="BR6" s="25"/>
      <c r="BS6" s="25"/>
      <c r="BT6" s="25"/>
      <c r="BU6" s="25"/>
      <c r="BV6" s="25"/>
      <c r="BW6" s="25"/>
      <c r="BX6" s="25"/>
      <c r="BY6" s="25"/>
      <c r="BZ6" s="25"/>
      <c r="CA6" s="25"/>
      <c r="CB6" s="25"/>
      <c r="CC6" s="25"/>
      <c r="CD6" s="25"/>
      <c r="CE6" s="25"/>
      <c r="CF6" s="25"/>
      <c r="CG6" s="25"/>
      <c r="CH6" s="25"/>
      <c r="CI6" s="25"/>
      <c r="CJ6" s="25"/>
      <c r="CK6" s="25"/>
      <c r="CL6" s="25"/>
      <c r="CM6" s="25"/>
      <c r="CN6" s="25"/>
      <c r="CO6" s="25"/>
      <c r="CP6" s="25"/>
      <c r="CQ6" s="25"/>
      <c r="CR6" s="25"/>
      <c r="CS6" s="25"/>
      <c r="CT6" s="25"/>
      <c r="CU6" s="25"/>
      <c r="CV6" s="25"/>
      <c r="CW6" s="25"/>
      <c r="CX6" s="25"/>
      <c r="CY6" s="25"/>
      <c r="CZ6" s="25"/>
      <c r="DA6" s="25"/>
      <c r="DB6" s="25"/>
      <c r="DC6" s="25"/>
      <c r="DD6" s="25"/>
      <c r="DE6" s="25"/>
      <c r="DF6" s="25"/>
      <c r="DG6" s="25"/>
      <c r="DH6" s="25"/>
      <c r="DI6" s="25"/>
      <c r="DJ6" s="25"/>
      <c r="DK6" s="25"/>
      <c r="DL6" s="25"/>
      <c r="DM6" s="25"/>
      <c r="DN6" s="25"/>
      <c r="DO6" s="25"/>
      <c r="DP6" s="25"/>
      <c r="DQ6" s="25"/>
      <c r="DR6" s="25"/>
      <c r="DS6" s="25"/>
      <c r="DT6" s="25"/>
      <c r="DU6" s="25"/>
      <c r="DV6" s="25"/>
      <c r="DW6" s="25"/>
      <c r="DX6" s="25"/>
      <c r="DY6" s="25"/>
      <c r="DZ6" s="25"/>
      <c r="EA6" s="25"/>
      <c r="EB6" s="25"/>
      <c r="EC6" s="25"/>
      <c r="ED6" s="25"/>
      <c r="EE6" s="25"/>
      <c r="EF6" s="25"/>
      <c r="EG6" s="25"/>
      <c r="EH6" s="25"/>
      <c r="EI6" s="25"/>
      <c r="EJ6" s="25"/>
      <c r="EK6" s="25"/>
      <c r="EL6" s="25"/>
      <c r="EM6" s="25"/>
      <c r="EN6" s="25"/>
      <c r="EO6" s="25"/>
      <c r="EP6" s="25"/>
      <c r="EQ6" s="25"/>
      <c r="ER6" s="25"/>
      <c r="ES6" s="25"/>
      <c r="ET6" s="25"/>
      <c r="EU6" s="25"/>
      <c r="EV6" s="25"/>
      <c r="EW6" s="25"/>
      <c r="EX6" s="25"/>
      <c r="EY6" s="25"/>
      <c r="EZ6" s="25"/>
      <c r="FA6" s="25"/>
      <c r="FB6" s="25"/>
      <c r="FC6" s="25"/>
      <c r="FD6" s="25"/>
      <c r="FE6" s="25"/>
      <c r="FF6" s="25"/>
      <c r="FG6" s="25"/>
      <c r="FH6" s="25"/>
      <c r="FI6" s="25"/>
      <c r="FJ6" s="25"/>
      <c r="FK6" s="25"/>
      <c r="FL6" s="25"/>
      <c r="FM6" s="25"/>
      <c r="FN6" s="25"/>
      <c r="FO6" s="25"/>
      <c r="FP6" s="25"/>
      <c r="FQ6" s="25"/>
      <c r="FR6" s="25"/>
      <c r="FS6" s="25"/>
      <c r="FT6" s="25"/>
      <c r="FU6" s="25"/>
      <c r="FV6" s="25"/>
      <c r="FW6" s="25"/>
      <c r="FX6" s="25"/>
      <c r="FY6" s="25"/>
      <c r="FZ6" s="25"/>
      <c r="GA6" s="25"/>
      <c r="GB6" s="25"/>
      <c r="GC6" s="25"/>
      <c r="GD6" s="25"/>
      <c r="GE6" s="25"/>
      <c r="GF6" s="25"/>
      <c r="GG6" s="25"/>
      <c r="GH6" s="25"/>
      <c r="GI6" s="25"/>
      <c r="GJ6" s="25"/>
      <c r="GK6" s="25"/>
      <c r="GL6" s="25"/>
      <c r="GM6" s="25"/>
      <c r="GN6" s="25"/>
      <c r="GO6" s="25"/>
      <c r="GP6" s="25"/>
      <c r="GQ6" s="25"/>
      <c r="GR6" s="25"/>
      <c r="GS6" s="25"/>
      <c r="GT6" s="25"/>
      <c r="GU6" s="25"/>
      <c r="GV6" s="25"/>
      <c r="GW6" s="25"/>
      <c r="GX6" s="25"/>
      <c r="GY6" s="25"/>
      <c r="GZ6" s="25"/>
      <c r="HA6" s="25"/>
      <c r="HB6" s="25"/>
      <c r="HC6" s="25"/>
      <c r="HD6" s="25"/>
      <c r="HE6" s="25"/>
      <c r="HF6" s="25"/>
      <c r="HG6" s="25"/>
      <c r="HH6" s="25"/>
      <c r="HI6" s="25"/>
      <c r="HJ6" s="25"/>
      <c r="HK6" s="25"/>
      <c r="HL6" s="25"/>
      <c r="HM6" s="25"/>
      <c r="HN6" s="25"/>
      <c r="HO6" s="25"/>
      <c r="HP6" s="25"/>
      <c r="HQ6" s="25"/>
      <c r="HR6" s="25"/>
      <c r="HS6" s="25"/>
      <c r="HT6" s="25"/>
      <c r="HU6" s="25"/>
      <c r="HV6" s="25"/>
      <c r="HW6" s="25"/>
      <c r="HX6" s="25"/>
      <c r="HY6" s="25"/>
      <c r="HZ6" s="25"/>
      <c r="IA6" s="25"/>
      <c r="IB6" s="25"/>
      <c r="IC6" s="25"/>
      <c r="ID6" s="25"/>
      <c r="IE6" s="25"/>
      <c r="IF6" s="25"/>
      <c r="IG6" s="25"/>
      <c r="IH6" s="25"/>
      <c r="II6" s="25"/>
      <c r="IJ6" s="25"/>
      <c r="IK6" s="25"/>
      <c r="IL6" s="25"/>
      <c r="IM6" s="25"/>
      <c r="IN6" s="25"/>
      <c r="IO6" s="25"/>
      <c r="IP6" s="25"/>
      <c r="IQ6" s="25"/>
      <c r="IR6" s="25"/>
      <c r="IS6" s="25"/>
      <c r="IT6" s="25"/>
      <c r="IU6" s="25"/>
      <c r="IV6" s="25"/>
      <c r="IW6" s="25"/>
      <c r="IX6" s="25"/>
      <c r="IY6" s="25"/>
      <c r="IZ6" s="25"/>
      <c r="JA6" s="25"/>
      <c r="JB6" s="25"/>
      <c r="JC6" s="25"/>
      <c r="JD6" s="25"/>
      <c r="JE6" s="25"/>
      <c r="JF6" s="25"/>
      <c r="JG6" s="25"/>
      <c r="JH6" s="25"/>
      <c r="JI6" s="25"/>
      <c r="JJ6" s="25"/>
      <c r="JK6" s="25"/>
      <c r="JL6" s="25"/>
      <c r="JM6" s="25"/>
      <c r="JN6" s="25"/>
      <c r="JO6" s="25"/>
      <c r="JP6" s="25"/>
      <c r="JQ6" s="25"/>
      <c r="JR6" s="25"/>
      <c r="JS6" s="25"/>
      <c r="JT6" s="25"/>
      <c r="JU6" s="25"/>
      <c r="JV6" s="25"/>
      <c r="JW6" s="25"/>
      <c r="JX6" s="25"/>
      <c r="JY6" s="25"/>
      <c r="JZ6" s="25"/>
      <c r="KA6" s="25"/>
      <c r="KB6" s="25"/>
      <c r="KC6" s="25"/>
      <c r="KD6" s="25"/>
      <c r="KE6" s="25"/>
      <c r="KF6" s="25"/>
      <c r="KG6" s="25"/>
      <c r="KH6" s="25"/>
      <c r="KI6" s="25"/>
      <c r="KJ6" s="25"/>
      <c r="KK6" s="25"/>
      <c r="KL6" s="25"/>
      <c r="KM6" s="25"/>
      <c r="KN6" s="25"/>
      <c r="KO6" s="25"/>
      <c r="KP6" s="25"/>
      <c r="KQ6" s="25"/>
      <c r="KR6" s="25"/>
      <c r="KS6" s="25"/>
      <c r="KT6" s="25"/>
      <c r="KU6" s="25"/>
      <c r="KV6" s="25"/>
      <c r="KW6" s="25"/>
      <c r="KX6" s="25"/>
      <c r="KY6" s="25"/>
      <c r="KZ6" s="25"/>
      <c r="LA6" s="25"/>
      <c r="LB6" s="25"/>
      <c r="LC6" s="25"/>
      <c r="LD6" s="25"/>
      <c r="LE6" s="25"/>
      <c r="LF6" s="25"/>
      <c r="LG6" s="25"/>
      <c r="LH6" s="25"/>
      <c r="LI6" s="25"/>
      <c r="LJ6" s="25"/>
      <c r="LK6" s="25"/>
      <c r="LL6" s="25"/>
      <c r="LM6" s="25"/>
      <c r="LN6" s="25"/>
      <c r="LO6" s="25"/>
      <c r="LP6" s="25"/>
      <c r="LQ6" s="25"/>
      <c r="LR6" s="25"/>
      <c r="LS6" s="25"/>
      <c r="LT6" s="25"/>
      <c r="LU6" s="25"/>
      <c r="LV6" s="25"/>
      <c r="LW6" s="25"/>
      <c r="LX6" s="25"/>
      <c r="LY6" s="25"/>
      <c r="LZ6" s="25"/>
      <c r="MA6" s="25"/>
      <c r="MB6" s="25"/>
      <c r="MC6" s="25"/>
      <c r="MD6" s="25"/>
      <c r="ME6" s="25"/>
      <c r="MF6" s="25"/>
      <c r="MG6" s="25"/>
      <c r="MH6" s="25"/>
    </row>
    <row r="7" spans="1:347" s="26" customFormat="1" ht="48" x14ac:dyDescent="0.25">
      <c r="A7" s="21">
        <v>2</v>
      </c>
      <c r="B7" s="22" t="str">
        <f>VLOOKUP($A7,'Indicadores Financeiros'!$A$118:$J$232,2,FALSE)</f>
        <v>FR BUTANTÃ</v>
      </c>
      <c r="C7" s="4">
        <v>680028</v>
      </c>
      <c r="D7" s="7" t="str">
        <f>VLOOKUP($C7,'Indicadores Financeiros'!$A$107:$J$114,2,FALSE)</f>
        <v>Posto de vigilante diurno - com almocista (repositor/repositora) - 44 horas semanais - segunda a sexta-feira - com uso de arma de fogo</v>
      </c>
      <c r="E7" s="7" t="str">
        <f>VLOOKUP($C7,'Indicadores Financeiros'!$A$107:$J$114,3,FALSE)</f>
        <v>Posto/Dia</v>
      </c>
      <c r="F7" s="4">
        <f>VLOOKUP($A7,'Indicadores Financeiros'!$A$118:$J$232,10,FALSE)</f>
        <v>1</v>
      </c>
      <c r="G7" s="4">
        <f>(VLOOKUP($C7,'Indicadores Financeiros'!$A$107:$J$114,6,FALSE))</f>
        <v>1</v>
      </c>
      <c r="H7" s="200">
        <f>VLOOKUP($C7,'Indicadores Financeiros'!$A$107:$J$114,7,FALSE)</f>
        <v>20.75</v>
      </c>
      <c r="I7" s="197">
        <f>IF(OR(C7=680018,C7=680023,C7=680028,C7=680021),21,IF(OR(E7="Posto/Dia",E7="Posto/Dia Líder"),INT(VLOOKUP($C7,'Indicadores Financeiros'!$A$107:$J$114,7,FALSE)*G7)+IF(OR(E7="Posto/Dia",E7="Posto/Dia Líder"),1,0),0))</f>
        <v>21</v>
      </c>
      <c r="J7" s="117">
        <v>3</v>
      </c>
      <c r="K7" s="197">
        <f t="shared" ref="K7:K10" si="16">IF(OR(E7="Posto/Dia",E7="Posto/Dia Líder"),I7*J7,J7)</f>
        <v>63</v>
      </c>
      <c r="L7" s="70">
        <f>ROUND((IF(VLOOKUP($C7,'Indicadores Financeiros'!$A$107:$J$114,4,FALSE)="S",'Indicadores Financeiros'!$J$91+'Indicadores Financeiros'!$J$92+'Indicadores Financeiros'!$J$93+'Indicadores Financeiros'!$J$94+IF(E7="posto/dia",'Indicadores Financeiros'!$J$95,0)+IF(E7="posto/hora extra",'Indicadores Financeiros'!$J$85*('Indicadores Financeiros'!$J$91+'Indicadores Financeiros'!$J$92+'Indicadores Financeiros'!$J$93+'Indicadores Financeiros'!$J$94),0),'Indicadores Financeiros'!$J$91+'Indicadores Financeiros'!$J$92+IF(E7="posto/dia líder",'Indicadores Financeiros'!$J$96,0)+IF(E7="posto/hora extra",'Indicadores Financeiros'!$J$85*('Indicadores Financeiros'!$J$91+'Indicadores Financeiros'!$J$92),0))),2)</f>
        <v>0</v>
      </c>
      <c r="M7" s="70">
        <f>IF(C7=680004,ROUND((L7-'Indicadores Financeiros'!$J$95)*'Indicadores Financeiros'!$J$62,2),ROUND(L7*'Indicadores Financeiros'!$J$62,2))</f>
        <v>0</v>
      </c>
      <c r="N7" s="48">
        <f>IF(OR(E7="posto/dia",E7="posto/dia líder"),ROUND('Indicadores Financeiros'!$J$98+'Indicadores Financeiros'!$J$99+'Indicadores Financeiros'!$J$101+'Indicadores Financeiros'!$J$102+ROUND(('Indicadores Financeiros'!$J$103*'Relatório Custo'!$H7),2)+'Indicadores Financeiros'!$J$100,2)+IF(ROUND((VLOOKUP($A7,'Indicadores Financeiros'!$A$118:$J$232,9,FALSE)*H7)-('Indicadores Financeiros'!$J$91*6%),2)&lt;0,0,ROUND((VLOOKUP($A7,'Indicadores Financeiros'!$A$118:$J$232,9,FALSE)*H7)-('Indicadores Financeiros'!$J$91*6%),2)),IF(E7="posto/hora",IF('Indicadores Financeiros'!$J$91=0,0,ROUND((VLOOKUP($B7,'Indicadores Financeiros'!$B$118:$I$134,8,FALSE)+'Indicadores Financeiros'!$J$103+'Indicadores Financeiros'!$J$86)*$H7,2)),0))</f>
        <v>0</v>
      </c>
      <c r="O7" s="48">
        <f>IF($E7="posto/hora extra",0,IF(OR(E7="posto/dia",E7="posto/dia líder"),VLOOKUP($C7,'Indicadores Financeiros'!$A$107:$J$114,8,FALSE)+VLOOKUP($C7,'Indicadores Financeiros'!$A$107:$J$114,9,FALSE)+VLOOKUP($C7,'Indicadores Financeiros'!$A$107:$J$114,10,FALSE),IF('Indicadores Financeiros'!$J$91=0,0,(VLOOKUP($C7,'Indicadores Financeiros'!$A$107:$J$114,9,FALSE)+VLOOKUP('Relatório Custo'!$C7,'Indicadores Financeiros'!$A$107:$J$114,10,FALSE)+('Indicadores Financeiros'!$J$87*'Relatório Custo'!$H7)))))</f>
        <v>0</v>
      </c>
      <c r="P7" s="48">
        <f>ROUND((L7+M7+N7+O7)*VLOOKUP($C7,'Indicadores Financeiros'!$A$107:$M$114,5,FALSE),2)</f>
        <v>0</v>
      </c>
      <c r="Q7" s="73">
        <f t="shared" ref="Q7" si="17">SUM(L7:P7)</f>
        <v>0</v>
      </c>
      <c r="R7" s="73">
        <f t="shared" si="2"/>
        <v>0</v>
      </c>
      <c r="S7" s="204">
        <f t="shared" si="7"/>
        <v>0</v>
      </c>
      <c r="T7" s="46">
        <f>VLOOKUP($A7,'Indicadores Financeiros'!$A$118:$J$232,8,FALSE)</f>
        <v>2.0400000000000001E-2</v>
      </c>
      <c r="U7" s="75">
        <f t="shared" ref="U7" si="18">ROUND(S7*(1+T7),2)</f>
        <v>0</v>
      </c>
      <c r="V7" s="24">
        <f t="shared" si="5"/>
        <v>0</v>
      </c>
      <c r="W7" s="83">
        <f>V7*('Indicadores Financeiros'!$F$13-F7+1)</f>
        <v>0</v>
      </c>
      <c r="X7" s="20"/>
      <c r="Y7" s="105">
        <f>IF(AND(C7=680027,E7="posto/dia líder"),ROUND(('Indicadores Financeiros'!$J$91+'Indicadores Financeiros'!$J$92+'Indicadores Financeiros'!$J$96)*'Relatório Custo'!G7*'Relatório Custo'!J7,2),ROUND(IF(E7="posto/dia",(IF(VLOOKUP($C7,'Indicadores Financeiros'!$A$107:$J$110,4,FALSE)="S",'Indicadores Financeiros'!$J$91+'Indicadores Financeiros'!$J$92+'Indicadores Financeiros'!$J$93+'Indicadores Financeiros'!$J$94+'Indicadores Financeiros'!$J$95,'Indicadores Financeiros'!$J$91+'Indicadores Financeiros'!$J$92)),0)*G7*J7,2))</f>
        <v>0</v>
      </c>
      <c r="Z7" s="42">
        <f>IF(OR(E7="posto/dia",E7="posto/dia líder"),'Indicadores Financeiros'!$J$70,0)</f>
        <v>0.31359999999999999</v>
      </c>
      <c r="AA7" s="41">
        <f t="shared" ref="AA7:AA9" si="19">ROUND(Y7*$Z7,2)</f>
        <v>0</v>
      </c>
      <c r="AB7" s="25"/>
      <c r="AC7" s="23">
        <f>IF(E7="posto/dia",ROUND((ROUND(((VLOOKUP($A7,'Indicadores Financeiros'!$A$118:$J$232,9,FALSE)*H7)-ROUND(('Indicadores Financeiros'!$J$91*6%),2))/H7,2)+ROUND('Indicadores Financeiros'!$J$103,2)+ROUND(VLOOKUP($C7,'Indicadores Financeiros'!$A$107:$J$110,9,FALSE)/H7,2)+ROUND((L7*'Indicadores Financeiros'!$J$60/H7),2))*(1+T7),2),0)</f>
        <v>0</v>
      </c>
      <c r="AD7" s="23">
        <f t="shared" si="6"/>
        <v>0</v>
      </c>
      <c r="AE7" s="116"/>
      <c r="AF7" s="116"/>
      <c r="AG7" s="116"/>
      <c r="AH7" s="31"/>
      <c r="AI7" s="31"/>
      <c r="AJ7" s="31"/>
      <c r="AK7" s="31"/>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c r="CD7" s="25"/>
      <c r="CE7" s="25"/>
      <c r="CF7" s="25"/>
      <c r="CG7" s="25"/>
      <c r="CH7" s="25"/>
      <c r="CI7" s="25"/>
      <c r="CJ7" s="25"/>
      <c r="CK7" s="25"/>
      <c r="CL7" s="25"/>
      <c r="CM7" s="25"/>
      <c r="CN7" s="25"/>
      <c r="CO7" s="25"/>
      <c r="CP7" s="25"/>
      <c r="CQ7" s="25"/>
      <c r="CR7" s="25"/>
      <c r="CS7" s="25"/>
      <c r="CT7" s="25"/>
      <c r="CU7" s="25"/>
      <c r="CV7" s="25"/>
      <c r="CW7" s="25"/>
      <c r="CX7" s="25"/>
      <c r="CY7" s="25"/>
      <c r="CZ7" s="25"/>
      <c r="DA7" s="25"/>
      <c r="DB7" s="25"/>
      <c r="DC7" s="25"/>
      <c r="DD7" s="25"/>
      <c r="DE7" s="25"/>
      <c r="DF7" s="25"/>
      <c r="DG7" s="25"/>
      <c r="DH7" s="25"/>
      <c r="DI7" s="25"/>
      <c r="DJ7" s="25"/>
      <c r="DK7" s="25"/>
      <c r="DL7" s="25"/>
      <c r="DM7" s="25"/>
      <c r="DN7" s="25"/>
      <c r="DO7" s="25"/>
      <c r="DP7" s="25"/>
      <c r="DQ7" s="25"/>
      <c r="DR7" s="25"/>
      <c r="DS7" s="25"/>
      <c r="DT7" s="25"/>
      <c r="DU7" s="25"/>
      <c r="DV7" s="25"/>
      <c r="DW7" s="25"/>
      <c r="DX7" s="25"/>
      <c r="DY7" s="25"/>
      <c r="DZ7" s="25"/>
      <c r="EA7" s="25"/>
      <c r="EB7" s="25"/>
      <c r="EC7" s="25"/>
      <c r="ED7" s="25"/>
      <c r="EE7" s="25"/>
      <c r="EF7" s="25"/>
      <c r="EG7" s="25"/>
      <c r="EH7" s="25"/>
      <c r="EI7" s="25"/>
      <c r="EJ7" s="25"/>
      <c r="EK7" s="25"/>
      <c r="EL7" s="25"/>
      <c r="EM7" s="25"/>
      <c r="EN7" s="25"/>
      <c r="EO7" s="25"/>
      <c r="EP7" s="25"/>
      <c r="EQ7" s="25"/>
      <c r="ER7" s="25"/>
      <c r="ES7" s="25"/>
      <c r="ET7" s="25"/>
      <c r="EU7" s="25"/>
      <c r="EV7" s="25"/>
      <c r="EW7" s="25"/>
      <c r="EX7" s="25"/>
      <c r="EY7" s="25"/>
      <c r="EZ7" s="25"/>
      <c r="FA7" s="25"/>
      <c r="FB7" s="25"/>
      <c r="FC7" s="25"/>
      <c r="FD7" s="25"/>
      <c r="FE7" s="25"/>
      <c r="FF7" s="25"/>
      <c r="FG7" s="25"/>
      <c r="FH7" s="25"/>
      <c r="FI7" s="25"/>
      <c r="FJ7" s="25"/>
      <c r="FK7" s="25"/>
      <c r="FL7" s="25"/>
      <c r="FM7" s="25"/>
      <c r="FN7" s="25"/>
      <c r="FO7" s="25"/>
      <c r="FP7" s="25"/>
      <c r="FQ7" s="25"/>
      <c r="FR7" s="25"/>
      <c r="FS7" s="25"/>
      <c r="FT7" s="25"/>
      <c r="FU7" s="25"/>
      <c r="FV7" s="25"/>
      <c r="FW7" s="25"/>
      <c r="FX7" s="25"/>
      <c r="FY7" s="25"/>
      <c r="FZ7" s="25"/>
      <c r="GA7" s="25"/>
      <c r="GB7" s="25"/>
      <c r="GC7" s="25"/>
      <c r="GD7" s="25"/>
      <c r="GE7" s="25"/>
      <c r="GF7" s="25"/>
      <c r="GG7" s="25"/>
      <c r="GH7" s="25"/>
      <c r="GI7" s="25"/>
      <c r="GJ7" s="25"/>
      <c r="GK7" s="25"/>
      <c r="GL7" s="25"/>
      <c r="GM7" s="25"/>
      <c r="GN7" s="25"/>
      <c r="GO7" s="25"/>
      <c r="GP7" s="25"/>
      <c r="GQ7" s="25"/>
      <c r="GR7" s="25"/>
      <c r="GS7" s="25"/>
      <c r="GT7" s="25"/>
      <c r="GU7" s="25"/>
      <c r="GV7" s="25"/>
      <c r="GW7" s="25"/>
      <c r="GX7" s="25"/>
      <c r="GY7" s="25"/>
      <c r="GZ7" s="25"/>
      <c r="HA7" s="25"/>
      <c r="HB7" s="25"/>
      <c r="HC7" s="25"/>
      <c r="HD7" s="25"/>
      <c r="HE7" s="25"/>
      <c r="HF7" s="25"/>
      <c r="HG7" s="25"/>
      <c r="HH7" s="25"/>
      <c r="HI7" s="25"/>
      <c r="HJ7" s="25"/>
      <c r="HK7" s="25"/>
      <c r="HL7" s="25"/>
      <c r="HM7" s="25"/>
      <c r="HN7" s="25"/>
      <c r="HO7" s="25"/>
      <c r="HP7" s="25"/>
      <c r="HQ7" s="25"/>
      <c r="HR7" s="25"/>
      <c r="HS7" s="25"/>
      <c r="HT7" s="25"/>
      <c r="HU7" s="25"/>
      <c r="HV7" s="25"/>
      <c r="HW7" s="25"/>
      <c r="HX7" s="25"/>
      <c r="HY7" s="25"/>
      <c r="HZ7" s="25"/>
      <c r="IA7" s="25"/>
      <c r="IB7" s="25"/>
      <c r="IC7" s="25"/>
      <c r="ID7" s="25"/>
      <c r="IE7" s="25"/>
      <c r="IF7" s="25"/>
      <c r="IG7" s="25"/>
      <c r="IH7" s="25"/>
      <c r="II7" s="25"/>
      <c r="IJ7" s="25"/>
      <c r="IK7" s="25"/>
      <c r="IL7" s="25"/>
      <c r="IM7" s="25"/>
      <c r="IN7" s="25"/>
      <c r="IO7" s="25"/>
      <c r="IP7" s="25"/>
      <c r="IQ7" s="25"/>
      <c r="IR7" s="25"/>
      <c r="IS7" s="25"/>
      <c r="IT7" s="25"/>
      <c r="IU7" s="25"/>
      <c r="IV7" s="25"/>
      <c r="IW7" s="25"/>
      <c r="IX7" s="25"/>
      <c r="IY7" s="25"/>
      <c r="IZ7" s="25"/>
      <c r="JA7" s="25"/>
      <c r="JB7" s="25"/>
      <c r="JC7" s="25"/>
      <c r="JD7" s="25"/>
      <c r="JE7" s="25"/>
      <c r="JF7" s="25"/>
      <c r="JG7" s="25"/>
      <c r="JH7" s="25"/>
      <c r="JI7" s="25"/>
      <c r="JJ7" s="25"/>
      <c r="JK7" s="25"/>
      <c r="JL7" s="25"/>
      <c r="JM7" s="25"/>
      <c r="JN7" s="25"/>
      <c r="JO7" s="25"/>
      <c r="JP7" s="25"/>
      <c r="JQ7" s="25"/>
      <c r="JR7" s="25"/>
      <c r="JS7" s="25"/>
      <c r="JT7" s="25"/>
      <c r="JU7" s="25"/>
      <c r="JV7" s="25"/>
      <c r="JW7" s="25"/>
      <c r="JX7" s="25"/>
      <c r="JY7" s="25"/>
      <c r="JZ7" s="25"/>
      <c r="KA7" s="25"/>
      <c r="KB7" s="25"/>
      <c r="KC7" s="25"/>
      <c r="KD7" s="25"/>
      <c r="KE7" s="25"/>
      <c r="KF7" s="25"/>
      <c r="KG7" s="25"/>
      <c r="KH7" s="25"/>
      <c r="KI7" s="25"/>
      <c r="KJ7" s="25"/>
      <c r="KK7" s="25"/>
      <c r="KL7" s="25"/>
      <c r="KM7" s="25"/>
      <c r="KN7" s="25"/>
      <c r="KO7" s="25"/>
      <c r="KP7" s="25"/>
      <c r="KQ7" s="25"/>
      <c r="KR7" s="25"/>
      <c r="KS7" s="25"/>
      <c r="KT7" s="25"/>
      <c r="KU7" s="25"/>
      <c r="KV7" s="25"/>
      <c r="KW7" s="25"/>
      <c r="KX7" s="25"/>
      <c r="KY7" s="25"/>
      <c r="KZ7" s="25"/>
      <c r="LA7" s="25"/>
      <c r="LB7" s="25"/>
      <c r="LC7" s="25"/>
      <c r="LD7" s="25"/>
      <c r="LE7" s="25"/>
      <c r="LF7" s="25"/>
      <c r="LG7" s="25"/>
      <c r="LH7" s="25"/>
      <c r="LI7" s="25"/>
      <c r="LJ7" s="25"/>
      <c r="LK7" s="25"/>
      <c r="LL7" s="25"/>
      <c r="LM7" s="25"/>
      <c r="LN7" s="25"/>
      <c r="LO7" s="25"/>
      <c r="LP7" s="25"/>
      <c r="LQ7" s="25"/>
      <c r="LR7" s="25"/>
      <c r="LS7" s="25"/>
      <c r="LT7" s="25"/>
      <c r="LU7" s="25"/>
      <c r="LV7" s="25"/>
      <c r="LW7" s="25"/>
      <c r="LX7" s="25"/>
      <c r="LY7" s="25"/>
      <c r="LZ7" s="25"/>
      <c r="MA7" s="25"/>
      <c r="MB7" s="25"/>
      <c r="MC7" s="25"/>
      <c r="MD7" s="25"/>
      <c r="ME7" s="25"/>
      <c r="MF7" s="25"/>
      <c r="MG7" s="25"/>
      <c r="MH7" s="25"/>
    </row>
    <row r="8" spans="1:347" s="26" customFormat="1" ht="36" x14ac:dyDescent="0.25">
      <c r="A8" s="21">
        <v>3</v>
      </c>
      <c r="B8" s="22" t="str">
        <f>VLOOKUP($A8,'Indicadores Financeiros'!$A$118:$J$232,2,FALSE)</f>
        <v>FR IPIRANGA</v>
      </c>
      <c r="C8" s="4">
        <v>680004</v>
      </c>
      <c r="D8" s="7" t="str">
        <f>VLOOKUP($C8,'Indicadores Financeiros'!$A$107:$J$114,2,FALSE)</f>
        <v>Posto de vigilante noturno: 12 horas - escala de 12 x 36 de segunda-feira a domingo</v>
      </c>
      <c r="E8" s="7" t="str">
        <f>VLOOKUP($C8,'Indicadores Financeiros'!$A$107:$J$114,3,FALSE)</f>
        <v>Posto/Dia</v>
      </c>
      <c r="F8" s="4">
        <f>VLOOKUP($A8,'Indicadores Financeiros'!$A$118:$J$232,10,FALSE)</f>
        <v>1</v>
      </c>
      <c r="G8" s="4">
        <f>(VLOOKUP($C8,'Indicadores Financeiros'!$A$107:$J$114,6,FALSE))</f>
        <v>2</v>
      </c>
      <c r="H8" s="200">
        <f>VLOOKUP($C8,'Indicadores Financeiros'!$A$107:$J$114,7,FALSE)</f>
        <v>15.22</v>
      </c>
      <c r="I8" s="197">
        <f>IF(OR(C8=680018,C8=680023,C8=680028,C8=680021),21,IF(OR(E8="Posto/Dia",E8="Posto/Dia Líder"),INT(VLOOKUP($C8,'Indicadores Financeiros'!$A$107:$J$114,7,FALSE)*G8)+IF(OR(E8="Posto/Dia",E8="Posto/Dia Líder"),1,0),0))</f>
        <v>31</v>
      </c>
      <c r="J8" s="117">
        <v>1</v>
      </c>
      <c r="K8" s="197">
        <f t="shared" si="16"/>
        <v>31</v>
      </c>
      <c r="L8" s="70">
        <f>ROUND((IF(VLOOKUP($C8,'Indicadores Financeiros'!$A$107:$J$114,4,FALSE)="S",'Indicadores Financeiros'!$J$91+'Indicadores Financeiros'!$J$92+'Indicadores Financeiros'!$J$93+'Indicadores Financeiros'!$J$94+IF(E8="posto/dia",'Indicadores Financeiros'!$J$95,0)+IF(E8="posto/hora extra",'Indicadores Financeiros'!$J$85*('Indicadores Financeiros'!$J$91+'Indicadores Financeiros'!$J$92+'Indicadores Financeiros'!$J$93+'Indicadores Financeiros'!$J$94),0),'Indicadores Financeiros'!$J$91+'Indicadores Financeiros'!$J$92+IF(E8="posto/dia líder",'Indicadores Financeiros'!$J$96,0)+IF(E8="posto/hora extra",'Indicadores Financeiros'!$J$85*('Indicadores Financeiros'!$J$91+'Indicadores Financeiros'!$J$92),0))),2)</f>
        <v>0</v>
      </c>
      <c r="M8" s="70">
        <f>IF(C8=680004,ROUND((L8-'Indicadores Financeiros'!$J$95)*'Indicadores Financeiros'!$J$62,2),ROUND(L8*'Indicadores Financeiros'!$J$62,2))</f>
        <v>0</v>
      </c>
      <c r="N8" s="48">
        <f>IF(OR(E8="posto/dia",E8="posto/dia líder"),ROUND('Indicadores Financeiros'!$J$98+'Indicadores Financeiros'!$J$99+'Indicadores Financeiros'!$J$101+'Indicadores Financeiros'!$J$102+ROUND(('Indicadores Financeiros'!$J$103*'Relatório Custo'!$H8),2)+'Indicadores Financeiros'!$J$100,2)+IF(ROUND((VLOOKUP($A8,'Indicadores Financeiros'!$A$118:$J$232,9,FALSE)*H8)-('Indicadores Financeiros'!$J$91*6%),2)&lt;0,0,ROUND((VLOOKUP($A8,'Indicadores Financeiros'!$A$118:$J$232,9,FALSE)*H8)-('Indicadores Financeiros'!$J$91*6%),2)),IF(E8="posto/hora",IF('Indicadores Financeiros'!$J$91=0,0,ROUND((VLOOKUP($B8,'Indicadores Financeiros'!$B$118:$I$134,8,FALSE)+'Indicadores Financeiros'!$J$103+'Indicadores Financeiros'!$J$86)*$H8,2)),0))</f>
        <v>0</v>
      </c>
      <c r="O8" s="48">
        <f>IF($E8="posto/hora extra",0,IF(OR(E8="posto/dia",E8="posto/dia líder"),VLOOKUP($C8,'Indicadores Financeiros'!$A$107:$J$114,8,FALSE)+VLOOKUP($C8,'Indicadores Financeiros'!$A$107:$J$114,9,FALSE)+VLOOKUP($C8,'Indicadores Financeiros'!$A$107:$J$114,10,FALSE),IF('Indicadores Financeiros'!$J$91=0,0,(VLOOKUP($C8,'Indicadores Financeiros'!$A$107:$J$114,9,FALSE)+VLOOKUP('Relatório Custo'!$C8,'Indicadores Financeiros'!$A$107:$J$114,10,FALSE)+('Indicadores Financeiros'!$J$87*'Relatório Custo'!$H8)))))</f>
        <v>0</v>
      </c>
      <c r="P8" s="48">
        <f>ROUND((L8+M8+N8+O8)*VLOOKUP($C8,'Indicadores Financeiros'!$A$107:$M$114,5,FALSE),2)</f>
        <v>0</v>
      </c>
      <c r="Q8" s="73">
        <f>SUM(L8:P8)</f>
        <v>0</v>
      </c>
      <c r="R8" s="73">
        <f>ROUND(Q8*G8,2)</f>
        <v>0</v>
      </c>
      <c r="S8" s="204">
        <f t="shared" ref="S8:S11" si="20">ROUND(R8/IF(OR(E8="Posto/Hora",E8="Posto/hora extra"),220,H8*IF(G8=2,G8,1)),2)</f>
        <v>0</v>
      </c>
      <c r="T8" s="46">
        <f>VLOOKUP($A8,'Indicadores Financeiros'!$A$118:$J$232,8,FALSE)</f>
        <v>2.0400000000000001E-2</v>
      </c>
      <c r="U8" s="75">
        <f>ROUND(S8*(1+T8),2)</f>
        <v>0</v>
      </c>
      <c r="V8" s="24">
        <f t="shared" si="5"/>
        <v>0</v>
      </c>
      <c r="W8" s="83">
        <f>V8*('Indicadores Financeiros'!$F$13-F8+1)</f>
        <v>0</v>
      </c>
      <c r="X8" s="20"/>
      <c r="Y8" s="105">
        <f>IF(AND(C8=680027,E8="posto/dia líder"),ROUND(('Indicadores Financeiros'!$J$91+'Indicadores Financeiros'!$J$92+'Indicadores Financeiros'!$J$96)*'Relatório Custo'!G8*'Relatório Custo'!J8,2),ROUND(IF(E8="posto/dia",(IF(VLOOKUP($C8,'Indicadores Financeiros'!$A$107:$J$110,4,FALSE)="S",'Indicadores Financeiros'!$J$91+'Indicadores Financeiros'!$J$92+'Indicadores Financeiros'!$J$93+'Indicadores Financeiros'!$J$94+'Indicadores Financeiros'!$J$95,'Indicadores Financeiros'!$J$91+'Indicadores Financeiros'!$J$92)),0)*G8*J8,2))</f>
        <v>0</v>
      </c>
      <c r="Z8" s="42">
        <f>IF(OR(E8="posto/dia",E8="posto/dia líder"),'Indicadores Financeiros'!$J$70,0)</f>
        <v>0.31359999999999999</v>
      </c>
      <c r="AA8" s="41">
        <f t="shared" si="19"/>
        <v>0</v>
      </c>
      <c r="AB8" s="25"/>
      <c r="AC8" s="23">
        <f>IF(E8="posto/dia",ROUND((ROUND(((VLOOKUP($A8,'Indicadores Financeiros'!$A$118:$J$232,9,FALSE)*H8)-ROUND(('Indicadores Financeiros'!$J$91*6%),2))/H8,2)+'Indicadores Financeiros'!$J$103+ROUND(VLOOKUP($C8,'Indicadores Financeiros'!$A$107:$J$110,9,FALSE)/H8,2)+ROUND(((L8*'Indicadores Financeiros'!$J$60)/H8),2))*(1+T8),2),0)</f>
        <v>0</v>
      </c>
      <c r="AD8" s="23">
        <f>IF(OR(E8="Posto/Dia",E8="Posto/Dia Líder"),ROUND(U8/IF(OR(C8=680010,C8=680023),600,720),2),0)</f>
        <v>0</v>
      </c>
      <c r="AE8" s="116"/>
      <c r="AF8" s="116"/>
      <c r="AG8" s="116"/>
      <c r="AH8" s="31"/>
      <c r="AI8" s="31"/>
      <c r="AJ8" s="31"/>
      <c r="AK8" s="31"/>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c r="ES8" s="25"/>
      <c r="ET8" s="25"/>
      <c r="EU8" s="25"/>
      <c r="EV8" s="25"/>
      <c r="EW8" s="25"/>
      <c r="EX8" s="25"/>
      <c r="EY8" s="25"/>
      <c r="EZ8" s="25"/>
      <c r="FA8" s="25"/>
      <c r="FB8" s="25"/>
      <c r="FC8" s="25"/>
      <c r="FD8" s="25"/>
      <c r="FE8" s="25"/>
      <c r="FF8" s="25"/>
      <c r="FG8" s="25"/>
      <c r="FH8" s="25"/>
      <c r="FI8" s="25"/>
      <c r="FJ8" s="25"/>
      <c r="FK8" s="25"/>
      <c r="FL8" s="25"/>
      <c r="FM8" s="25"/>
      <c r="FN8" s="25"/>
      <c r="FO8" s="25"/>
      <c r="FP8" s="25"/>
      <c r="FQ8" s="25"/>
      <c r="FR8" s="25"/>
      <c r="FS8" s="25"/>
      <c r="FT8" s="25"/>
      <c r="FU8" s="25"/>
      <c r="FV8" s="25"/>
      <c r="FW8" s="25"/>
      <c r="FX8" s="25"/>
      <c r="FY8" s="25"/>
      <c r="FZ8" s="25"/>
      <c r="GA8" s="25"/>
      <c r="GB8" s="25"/>
      <c r="GC8" s="25"/>
      <c r="GD8" s="25"/>
      <c r="GE8" s="25"/>
      <c r="GF8" s="25"/>
      <c r="GG8" s="25"/>
      <c r="GH8" s="25"/>
      <c r="GI8" s="25"/>
      <c r="GJ8" s="25"/>
      <c r="GK8" s="25"/>
      <c r="GL8" s="25"/>
      <c r="GM8" s="25"/>
      <c r="GN8" s="25"/>
      <c r="GO8" s="25"/>
      <c r="GP8" s="25"/>
      <c r="GQ8" s="25"/>
      <c r="GR8" s="25"/>
      <c r="GS8" s="25"/>
      <c r="GT8" s="25"/>
      <c r="GU8" s="25"/>
      <c r="GV8" s="25"/>
      <c r="GW8" s="25"/>
      <c r="GX8" s="25"/>
      <c r="GY8" s="25"/>
      <c r="GZ8" s="25"/>
      <c r="HA8" s="25"/>
      <c r="HB8" s="25"/>
      <c r="HC8" s="25"/>
      <c r="HD8" s="25"/>
      <c r="HE8" s="25"/>
      <c r="HF8" s="25"/>
      <c r="HG8" s="25"/>
      <c r="HH8" s="25"/>
      <c r="HI8" s="25"/>
      <c r="HJ8" s="25"/>
      <c r="HK8" s="25"/>
      <c r="HL8" s="25"/>
      <c r="HM8" s="25"/>
      <c r="HN8" s="25"/>
      <c r="HO8" s="25"/>
      <c r="HP8" s="25"/>
      <c r="HQ8" s="25"/>
      <c r="HR8" s="25"/>
      <c r="HS8" s="25"/>
      <c r="HT8" s="25"/>
      <c r="HU8" s="25"/>
      <c r="HV8" s="25"/>
      <c r="HW8" s="25"/>
      <c r="HX8" s="25"/>
      <c r="HY8" s="25"/>
      <c r="HZ8" s="25"/>
      <c r="IA8" s="25"/>
      <c r="IB8" s="25"/>
      <c r="IC8" s="25"/>
      <c r="ID8" s="25"/>
      <c r="IE8" s="25"/>
      <c r="IF8" s="25"/>
      <c r="IG8" s="25"/>
      <c r="IH8" s="25"/>
      <c r="II8" s="25"/>
      <c r="IJ8" s="25"/>
      <c r="IK8" s="25"/>
      <c r="IL8" s="25"/>
      <c r="IM8" s="25"/>
      <c r="IN8" s="25"/>
      <c r="IO8" s="25"/>
      <c r="IP8" s="25"/>
      <c r="IQ8" s="25"/>
      <c r="IR8" s="25"/>
      <c r="IS8" s="25"/>
      <c r="IT8" s="25"/>
      <c r="IU8" s="25"/>
      <c r="IV8" s="25"/>
      <c r="IW8" s="25"/>
      <c r="IX8" s="25"/>
      <c r="IY8" s="25"/>
      <c r="IZ8" s="25"/>
      <c r="JA8" s="25"/>
      <c r="JB8" s="25"/>
      <c r="JC8" s="25"/>
      <c r="JD8" s="25"/>
      <c r="JE8" s="25"/>
      <c r="JF8" s="25"/>
      <c r="JG8" s="25"/>
      <c r="JH8" s="25"/>
      <c r="JI8" s="25"/>
      <c r="JJ8" s="25"/>
      <c r="JK8" s="25"/>
      <c r="JL8" s="25"/>
      <c r="JM8" s="25"/>
      <c r="JN8" s="25"/>
      <c r="JO8" s="25"/>
      <c r="JP8" s="25"/>
      <c r="JQ8" s="25"/>
      <c r="JR8" s="25"/>
      <c r="JS8" s="25"/>
      <c r="JT8" s="25"/>
      <c r="JU8" s="25"/>
      <c r="JV8" s="25"/>
      <c r="JW8" s="25"/>
      <c r="JX8" s="25"/>
      <c r="JY8" s="25"/>
      <c r="JZ8" s="25"/>
      <c r="KA8" s="25"/>
      <c r="KB8" s="25"/>
      <c r="KC8" s="25"/>
      <c r="KD8" s="25"/>
      <c r="KE8" s="25"/>
      <c r="KF8" s="25"/>
      <c r="KG8" s="25"/>
      <c r="KH8" s="25"/>
      <c r="KI8" s="25"/>
      <c r="KJ8" s="25"/>
      <c r="KK8" s="25"/>
      <c r="KL8" s="25"/>
      <c r="KM8" s="25"/>
      <c r="KN8" s="25"/>
      <c r="KO8" s="25"/>
      <c r="KP8" s="25"/>
      <c r="KQ8" s="25"/>
      <c r="KR8" s="25"/>
      <c r="KS8" s="25"/>
      <c r="KT8" s="25"/>
      <c r="KU8" s="25"/>
      <c r="KV8" s="25"/>
      <c r="KW8" s="25"/>
      <c r="KX8" s="25"/>
      <c r="KY8" s="25"/>
      <c r="KZ8" s="25"/>
      <c r="LA8" s="25"/>
      <c r="LB8" s="25"/>
      <c r="LC8" s="25"/>
      <c r="LD8" s="25"/>
      <c r="LE8" s="25"/>
      <c r="LF8" s="25"/>
      <c r="LG8" s="25"/>
      <c r="LH8" s="25"/>
      <c r="LI8" s="25"/>
      <c r="LJ8" s="25"/>
      <c r="LK8" s="25"/>
      <c r="LL8" s="25"/>
      <c r="LM8" s="25"/>
      <c r="LN8" s="25"/>
      <c r="LO8" s="25"/>
      <c r="LP8" s="25"/>
      <c r="LQ8" s="25"/>
      <c r="LR8" s="25"/>
      <c r="LS8" s="25"/>
      <c r="LT8" s="25"/>
      <c r="LU8" s="25"/>
      <c r="LV8" s="25"/>
      <c r="LW8" s="25"/>
      <c r="LX8" s="25"/>
      <c r="LY8" s="25"/>
      <c r="LZ8" s="25"/>
      <c r="MA8" s="25"/>
      <c r="MB8" s="25"/>
      <c r="MC8" s="25"/>
      <c r="MD8" s="25"/>
      <c r="ME8" s="25"/>
      <c r="MF8" s="25"/>
      <c r="MG8" s="25"/>
      <c r="MH8" s="25"/>
    </row>
    <row r="9" spans="1:347" s="26" customFormat="1" ht="36" x14ac:dyDescent="0.25">
      <c r="A9" s="21">
        <v>3</v>
      </c>
      <c r="B9" s="22" t="str">
        <f>VLOOKUP($A9,'Indicadores Financeiros'!$A$118:$J$232,2,FALSE)</f>
        <v>FR IPIRANGA</v>
      </c>
      <c r="C9" s="4">
        <v>680011</v>
      </c>
      <c r="D9" s="7" t="str">
        <f>VLOOKUP($C9,'Indicadores Financeiros'!$A$107:$J$114,2,FALSE)</f>
        <v>Posto de vigilante diurno - com almocista (repositor) - 12 horas - escala de 12 x 36 de segunda-feira a domingo</v>
      </c>
      <c r="E9" s="7" t="str">
        <f>VLOOKUP($C9,'Indicadores Financeiros'!$A$107:$J$114,3,FALSE)</f>
        <v>Posto/Dia</v>
      </c>
      <c r="F9" s="4">
        <f>VLOOKUP($A9,'Indicadores Financeiros'!$A$118:$J$232,10,FALSE)</f>
        <v>1</v>
      </c>
      <c r="G9" s="4">
        <f>(VLOOKUP($C9,'Indicadores Financeiros'!$A$107:$J$114,6,FALSE))</f>
        <v>2</v>
      </c>
      <c r="H9" s="200">
        <f>VLOOKUP($C9,'Indicadores Financeiros'!$A$107:$J$114,7,FALSE)</f>
        <v>15.22</v>
      </c>
      <c r="I9" s="197">
        <f>IF(OR(C9=680018,C9=680023,C9=680028,C9=680021),21,IF(OR(E9="Posto/Dia",E9="Posto/Dia Líder"),INT(VLOOKUP($C9,'Indicadores Financeiros'!$A$107:$J$114,7,FALSE)*G9)+IF(OR(E9="Posto/Dia",E9="Posto/Dia Líder"),1,0),0))</f>
        <v>31</v>
      </c>
      <c r="J9" s="117">
        <v>1</v>
      </c>
      <c r="K9" s="197">
        <f t="shared" si="16"/>
        <v>31</v>
      </c>
      <c r="L9" s="70">
        <f>ROUND((IF(VLOOKUP($C9,'Indicadores Financeiros'!$A$107:$J$114,4,FALSE)="S",'Indicadores Financeiros'!$J$91+'Indicadores Financeiros'!$J$92+'Indicadores Financeiros'!$J$93+'Indicadores Financeiros'!$J$94+IF(E9="posto/dia",'Indicadores Financeiros'!$J$95,0)+IF(E9="posto/hora extra",'Indicadores Financeiros'!$J$85*('Indicadores Financeiros'!$J$91+'Indicadores Financeiros'!$J$92+'Indicadores Financeiros'!$J$93+'Indicadores Financeiros'!$J$94),0),'Indicadores Financeiros'!$J$91+'Indicadores Financeiros'!$J$92+IF(E9="posto/dia líder",'Indicadores Financeiros'!$J$96,0)+IF(E9="posto/hora extra",'Indicadores Financeiros'!$J$85*('Indicadores Financeiros'!$J$91+'Indicadores Financeiros'!$J$92),0))),2)</f>
        <v>0</v>
      </c>
      <c r="M9" s="70">
        <f>IF(C9=680004,ROUND((L9-'Indicadores Financeiros'!$J$95)*'Indicadores Financeiros'!$J$62,2),ROUND(L9*'Indicadores Financeiros'!$J$62,2))</f>
        <v>0</v>
      </c>
      <c r="N9" s="48">
        <f>IF(OR(E9="posto/dia",E9="posto/dia líder"),ROUND('Indicadores Financeiros'!$J$98+'Indicadores Financeiros'!$J$99+'Indicadores Financeiros'!$J$101+'Indicadores Financeiros'!$J$102+ROUND(('Indicadores Financeiros'!$J$103*'Relatório Custo'!$H9),2)+'Indicadores Financeiros'!$J$100,2)+IF(ROUND((VLOOKUP($A9,'Indicadores Financeiros'!$A$118:$J$232,9,FALSE)*H9)-('Indicadores Financeiros'!$J$91*6%),2)&lt;0,0,ROUND((VLOOKUP($A9,'Indicadores Financeiros'!$A$118:$J$232,9,FALSE)*H9)-('Indicadores Financeiros'!$J$91*6%),2)),IF(E9="posto/hora",IF('Indicadores Financeiros'!$J$91=0,0,ROUND((VLOOKUP($B9,'Indicadores Financeiros'!$B$118:$I$134,8,FALSE)+'Indicadores Financeiros'!$J$103+'Indicadores Financeiros'!$J$86)*$H9,2)),0))</f>
        <v>0</v>
      </c>
      <c r="O9" s="48">
        <f>IF($E9="posto/hora extra",0,IF(OR(E9="posto/dia",E9="posto/dia líder"),VLOOKUP($C9,'Indicadores Financeiros'!$A$107:$J$114,8,FALSE)+VLOOKUP($C9,'Indicadores Financeiros'!$A$107:$J$114,9,FALSE)+VLOOKUP($C9,'Indicadores Financeiros'!$A$107:$J$114,10,FALSE),IF('Indicadores Financeiros'!$J$91=0,0,(VLOOKUP($C9,'Indicadores Financeiros'!$A$107:$J$114,9,FALSE)+VLOOKUP('Relatório Custo'!$C9,'Indicadores Financeiros'!$A$107:$J$114,10,FALSE)+('Indicadores Financeiros'!$J$87*'Relatório Custo'!$H9)))))</f>
        <v>0</v>
      </c>
      <c r="P9" s="48">
        <f>ROUND((L9+M9+N9+O9)*VLOOKUP($C9,'Indicadores Financeiros'!$A$107:$M$114,5,FALSE),2)</f>
        <v>0</v>
      </c>
      <c r="Q9" s="73">
        <f t="shared" ref="Q9" si="21">SUM(L9:P9)</f>
        <v>0</v>
      </c>
      <c r="R9" s="73">
        <f t="shared" ref="R9:R11" si="22">ROUND(Q9*G9,2)</f>
        <v>0</v>
      </c>
      <c r="S9" s="204">
        <f t="shared" si="20"/>
        <v>0</v>
      </c>
      <c r="T9" s="46">
        <f>VLOOKUP($A9,'Indicadores Financeiros'!$A$118:$J$232,8,FALSE)</f>
        <v>2.0400000000000001E-2</v>
      </c>
      <c r="U9" s="75">
        <f t="shared" ref="U9:U10" si="23">ROUND(S9*(1+T9),2)</f>
        <v>0</v>
      </c>
      <c r="V9" s="24">
        <f t="shared" si="5"/>
        <v>0</v>
      </c>
      <c r="W9" s="83">
        <f>V9*('Indicadores Financeiros'!$F$13-F9+1)</f>
        <v>0</v>
      </c>
      <c r="X9" s="20"/>
      <c r="Y9" s="105">
        <f>IF(AND(C9=680027,E9="posto/dia líder"),ROUND(('Indicadores Financeiros'!$J$91+'Indicadores Financeiros'!$J$92+'Indicadores Financeiros'!$J$96)*'Relatório Custo'!G9*'Relatório Custo'!J9,2),ROUND(IF(E9="posto/dia",(IF(VLOOKUP($C9,'Indicadores Financeiros'!$A$107:$J$110,4,FALSE)="S",'Indicadores Financeiros'!$J$91+'Indicadores Financeiros'!$J$92+'Indicadores Financeiros'!$J$93+'Indicadores Financeiros'!$J$94+'Indicadores Financeiros'!$J$95,'Indicadores Financeiros'!$J$91+'Indicadores Financeiros'!$J$92)),0)*G9*J9,2))</f>
        <v>0</v>
      </c>
      <c r="Z9" s="42">
        <f>IF(OR(E9="posto/dia",E9="posto/dia líder"),'Indicadores Financeiros'!$J$70,0)</f>
        <v>0.31359999999999999</v>
      </c>
      <c r="AA9" s="41">
        <f t="shared" si="19"/>
        <v>0</v>
      </c>
      <c r="AB9" s="25"/>
      <c r="AC9" s="23">
        <f>IF(E9="posto/dia",ROUND((ROUND(((VLOOKUP($A9,'Indicadores Financeiros'!$A$118:$J$232,9,FALSE)*H9)-ROUND(('Indicadores Financeiros'!$J$91*6%),2))/H9,2)+ROUND('Indicadores Financeiros'!$J$103,2)+ROUND(VLOOKUP($C9,'Indicadores Financeiros'!$A$107:$J$110,9,FALSE)/H9,2)+ROUND((L9*'Indicadores Financeiros'!$J$60/H9),2))*(1+T9),2),0)</f>
        <v>0</v>
      </c>
      <c r="AD9" s="23">
        <f t="shared" si="6"/>
        <v>0</v>
      </c>
      <c r="AE9" s="116"/>
      <c r="AF9" s="116"/>
      <c r="AG9" s="116"/>
      <c r="AH9" s="31"/>
      <c r="AI9" s="31"/>
      <c r="AJ9" s="31"/>
      <c r="AK9" s="31"/>
      <c r="AL9" s="25"/>
      <c r="AM9" s="25"/>
      <c r="AN9" s="25"/>
      <c r="AO9" s="25"/>
      <c r="AP9" s="25"/>
      <c r="AQ9" s="25"/>
      <c r="AR9" s="25"/>
      <c r="AS9" s="25"/>
      <c r="AT9" s="25"/>
      <c r="AU9" s="25"/>
      <c r="AV9" s="25"/>
      <c r="AW9" s="25"/>
      <c r="AX9" s="25"/>
      <c r="AY9" s="25"/>
      <c r="AZ9" s="25"/>
      <c r="BA9" s="25"/>
      <c r="BB9" s="25"/>
      <c r="BC9" s="25"/>
      <c r="BD9" s="25"/>
      <c r="BE9" s="25"/>
      <c r="BF9" s="25"/>
      <c r="BG9" s="25"/>
      <c r="BH9" s="25"/>
      <c r="BI9" s="25"/>
      <c r="BJ9" s="25"/>
      <c r="BK9" s="25"/>
      <c r="BL9" s="25"/>
      <c r="BM9" s="25"/>
      <c r="BN9" s="25"/>
      <c r="BO9" s="25"/>
      <c r="BP9" s="25"/>
      <c r="BQ9" s="25"/>
      <c r="BR9" s="25"/>
      <c r="BS9" s="25"/>
      <c r="BT9" s="25"/>
      <c r="BU9" s="25"/>
      <c r="BV9" s="25"/>
      <c r="BW9" s="25"/>
      <c r="BX9" s="25"/>
      <c r="BY9" s="25"/>
      <c r="BZ9" s="25"/>
      <c r="CA9" s="25"/>
      <c r="CB9" s="25"/>
      <c r="CC9" s="25"/>
      <c r="CD9" s="25"/>
      <c r="CE9" s="25"/>
      <c r="CF9" s="25"/>
      <c r="CG9" s="25"/>
      <c r="CH9" s="25"/>
      <c r="CI9" s="25"/>
      <c r="CJ9" s="25"/>
      <c r="CK9" s="25"/>
      <c r="CL9" s="25"/>
      <c r="CM9" s="25"/>
      <c r="CN9" s="25"/>
      <c r="CO9" s="25"/>
      <c r="CP9" s="25"/>
      <c r="CQ9" s="25"/>
      <c r="CR9" s="25"/>
      <c r="CS9" s="25"/>
      <c r="CT9" s="25"/>
      <c r="CU9" s="25"/>
      <c r="CV9" s="25"/>
      <c r="CW9" s="25"/>
      <c r="CX9" s="25"/>
      <c r="CY9" s="25"/>
      <c r="CZ9" s="25"/>
      <c r="DA9" s="25"/>
      <c r="DB9" s="25"/>
      <c r="DC9" s="25"/>
      <c r="DD9" s="25"/>
      <c r="DE9" s="25"/>
      <c r="DF9" s="25"/>
      <c r="DG9" s="25"/>
      <c r="DH9" s="25"/>
      <c r="DI9" s="25"/>
      <c r="DJ9" s="25"/>
      <c r="DK9" s="25"/>
      <c r="DL9" s="25"/>
      <c r="DM9" s="25"/>
      <c r="DN9" s="25"/>
      <c r="DO9" s="25"/>
      <c r="DP9" s="25"/>
      <c r="DQ9" s="25"/>
      <c r="DR9" s="25"/>
      <c r="DS9" s="25"/>
      <c r="DT9" s="25"/>
      <c r="DU9" s="25"/>
      <c r="DV9" s="25"/>
      <c r="DW9" s="25"/>
      <c r="DX9" s="25"/>
      <c r="DY9" s="25"/>
      <c r="DZ9" s="25"/>
      <c r="EA9" s="25"/>
      <c r="EB9" s="25"/>
      <c r="EC9" s="25"/>
      <c r="ED9" s="25"/>
      <c r="EE9" s="25"/>
      <c r="EF9" s="25"/>
      <c r="EG9" s="25"/>
      <c r="EH9" s="25"/>
      <c r="EI9" s="25"/>
      <c r="EJ9" s="25"/>
      <c r="EK9" s="25"/>
      <c r="EL9" s="25"/>
      <c r="EM9" s="25"/>
      <c r="EN9" s="25"/>
      <c r="EO9" s="25"/>
      <c r="EP9" s="25"/>
      <c r="EQ9" s="25"/>
      <c r="ER9" s="25"/>
      <c r="ES9" s="25"/>
      <c r="ET9" s="25"/>
      <c r="EU9" s="25"/>
      <c r="EV9" s="25"/>
      <c r="EW9" s="25"/>
      <c r="EX9" s="25"/>
      <c r="EY9" s="25"/>
      <c r="EZ9" s="25"/>
      <c r="FA9" s="25"/>
      <c r="FB9" s="25"/>
      <c r="FC9" s="25"/>
      <c r="FD9" s="25"/>
      <c r="FE9" s="25"/>
      <c r="FF9" s="25"/>
      <c r="FG9" s="25"/>
      <c r="FH9" s="25"/>
      <c r="FI9" s="25"/>
      <c r="FJ9" s="25"/>
      <c r="FK9" s="25"/>
      <c r="FL9" s="25"/>
      <c r="FM9" s="25"/>
      <c r="FN9" s="25"/>
      <c r="FO9" s="25"/>
      <c r="FP9" s="25"/>
      <c r="FQ9" s="25"/>
      <c r="FR9" s="25"/>
      <c r="FS9" s="25"/>
      <c r="FT9" s="25"/>
      <c r="FU9" s="25"/>
      <c r="FV9" s="25"/>
      <c r="FW9" s="25"/>
      <c r="FX9" s="25"/>
      <c r="FY9" s="25"/>
      <c r="FZ9" s="25"/>
      <c r="GA9" s="25"/>
      <c r="GB9" s="25"/>
      <c r="GC9" s="25"/>
      <c r="GD9" s="25"/>
      <c r="GE9" s="25"/>
      <c r="GF9" s="25"/>
      <c r="GG9" s="25"/>
      <c r="GH9" s="25"/>
      <c r="GI9" s="25"/>
      <c r="GJ9" s="25"/>
      <c r="GK9" s="25"/>
      <c r="GL9" s="25"/>
      <c r="GM9" s="25"/>
      <c r="GN9" s="25"/>
      <c r="GO9" s="25"/>
      <c r="GP9" s="25"/>
      <c r="GQ9" s="25"/>
      <c r="GR9" s="25"/>
      <c r="GS9" s="25"/>
      <c r="GT9" s="25"/>
      <c r="GU9" s="25"/>
      <c r="GV9" s="25"/>
      <c r="GW9" s="25"/>
      <c r="GX9" s="25"/>
      <c r="GY9" s="25"/>
      <c r="GZ9" s="25"/>
      <c r="HA9" s="25"/>
      <c r="HB9" s="25"/>
      <c r="HC9" s="25"/>
      <c r="HD9" s="25"/>
      <c r="HE9" s="25"/>
      <c r="HF9" s="25"/>
      <c r="HG9" s="25"/>
      <c r="HH9" s="25"/>
      <c r="HI9" s="25"/>
      <c r="HJ9" s="25"/>
      <c r="HK9" s="25"/>
      <c r="HL9" s="25"/>
      <c r="HM9" s="25"/>
      <c r="HN9" s="25"/>
      <c r="HO9" s="25"/>
      <c r="HP9" s="25"/>
      <c r="HQ9" s="25"/>
      <c r="HR9" s="25"/>
      <c r="HS9" s="25"/>
      <c r="HT9" s="25"/>
      <c r="HU9" s="25"/>
      <c r="HV9" s="25"/>
      <c r="HW9" s="25"/>
      <c r="HX9" s="25"/>
      <c r="HY9" s="25"/>
      <c r="HZ9" s="25"/>
      <c r="IA9" s="25"/>
      <c r="IB9" s="25"/>
      <c r="IC9" s="25"/>
      <c r="ID9" s="25"/>
      <c r="IE9" s="25"/>
      <c r="IF9" s="25"/>
      <c r="IG9" s="25"/>
      <c r="IH9" s="25"/>
      <c r="II9" s="25"/>
      <c r="IJ9" s="25"/>
      <c r="IK9" s="25"/>
      <c r="IL9" s="25"/>
      <c r="IM9" s="25"/>
      <c r="IN9" s="25"/>
      <c r="IO9" s="25"/>
      <c r="IP9" s="25"/>
      <c r="IQ9" s="25"/>
      <c r="IR9" s="25"/>
      <c r="IS9" s="25"/>
      <c r="IT9" s="25"/>
      <c r="IU9" s="25"/>
      <c r="IV9" s="25"/>
      <c r="IW9" s="25"/>
      <c r="IX9" s="25"/>
      <c r="IY9" s="25"/>
      <c r="IZ9" s="25"/>
      <c r="JA9" s="25"/>
      <c r="JB9" s="25"/>
      <c r="JC9" s="25"/>
      <c r="JD9" s="25"/>
      <c r="JE9" s="25"/>
      <c r="JF9" s="25"/>
      <c r="JG9" s="25"/>
      <c r="JH9" s="25"/>
      <c r="JI9" s="25"/>
      <c r="JJ9" s="25"/>
      <c r="JK9" s="25"/>
      <c r="JL9" s="25"/>
      <c r="JM9" s="25"/>
      <c r="JN9" s="25"/>
      <c r="JO9" s="25"/>
      <c r="JP9" s="25"/>
      <c r="JQ9" s="25"/>
      <c r="JR9" s="25"/>
      <c r="JS9" s="25"/>
      <c r="JT9" s="25"/>
      <c r="JU9" s="25"/>
      <c r="JV9" s="25"/>
      <c r="JW9" s="25"/>
      <c r="JX9" s="25"/>
      <c r="JY9" s="25"/>
      <c r="JZ9" s="25"/>
      <c r="KA9" s="25"/>
      <c r="KB9" s="25"/>
      <c r="KC9" s="25"/>
      <c r="KD9" s="25"/>
      <c r="KE9" s="25"/>
      <c r="KF9" s="25"/>
      <c r="KG9" s="25"/>
      <c r="KH9" s="25"/>
      <c r="KI9" s="25"/>
      <c r="KJ9" s="25"/>
      <c r="KK9" s="25"/>
      <c r="KL9" s="25"/>
      <c r="KM9" s="25"/>
      <c r="KN9" s="25"/>
      <c r="KO9" s="25"/>
      <c r="KP9" s="25"/>
      <c r="KQ9" s="25"/>
      <c r="KR9" s="25"/>
      <c r="KS9" s="25"/>
      <c r="KT9" s="25"/>
      <c r="KU9" s="25"/>
      <c r="KV9" s="25"/>
      <c r="KW9" s="25"/>
      <c r="KX9" s="25"/>
      <c r="KY9" s="25"/>
      <c r="KZ9" s="25"/>
      <c r="LA9" s="25"/>
      <c r="LB9" s="25"/>
      <c r="LC9" s="25"/>
      <c r="LD9" s="25"/>
      <c r="LE9" s="25"/>
      <c r="LF9" s="25"/>
      <c r="LG9" s="25"/>
      <c r="LH9" s="25"/>
      <c r="LI9" s="25"/>
      <c r="LJ9" s="25"/>
      <c r="LK9" s="25"/>
      <c r="LL9" s="25"/>
      <c r="LM9" s="25"/>
      <c r="LN9" s="25"/>
      <c r="LO9" s="25"/>
      <c r="LP9" s="25"/>
      <c r="LQ9" s="25"/>
      <c r="LR9" s="25"/>
      <c r="LS9" s="25"/>
      <c r="LT9" s="25"/>
      <c r="LU9" s="25"/>
      <c r="LV9" s="25"/>
      <c r="LW9" s="25"/>
      <c r="LX9" s="25"/>
      <c r="LY9" s="25"/>
      <c r="LZ9" s="25"/>
      <c r="MA9" s="25"/>
      <c r="MB9" s="25"/>
      <c r="MC9" s="25"/>
      <c r="MD9" s="25"/>
      <c r="ME9" s="25"/>
      <c r="MF9" s="25"/>
      <c r="MG9" s="25"/>
      <c r="MH9" s="25"/>
    </row>
    <row r="10" spans="1:347" s="26" customFormat="1" ht="48" x14ac:dyDescent="0.25">
      <c r="A10" s="21">
        <v>3</v>
      </c>
      <c r="B10" s="22" t="str">
        <f>VLOOKUP($A10,'Indicadores Financeiros'!$A$118:$J$232,2,FALSE)</f>
        <v>FR IPIRANGA</v>
      </c>
      <c r="C10" s="4">
        <v>680028</v>
      </c>
      <c r="D10" s="7" t="str">
        <f>VLOOKUP($C10,'Indicadores Financeiros'!$A$107:$J$114,2,FALSE)</f>
        <v>Posto de vigilante diurno - com almocista (repositor/repositora) - 44 horas semanais - segunda a sexta-feira - com uso de arma de fogo</v>
      </c>
      <c r="E10" s="7" t="str">
        <f>VLOOKUP($C10,'Indicadores Financeiros'!$A$107:$J$114,3,FALSE)</f>
        <v>Posto/Dia</v>
      </c>
      <c r="F10" s="4">
        <f>VLOOKUP($A10,'Indicadores Financeiros'!$A$118:$J$232,10,FALSE)</f>
        <v>1</v>
      </c>
      <c r="G10" s="4">
        <f>(VLOOKUP($C10,'Indicadores Financeiros'!$A$107:$J$114,6,FALSE))</f>
        <v>1</v>
      </c>
      <c r="H10" s="200">
        <f>VLOOKUP($C10,'Indicadores Financeiros'!$A$107:$J$114,7,FALSE)</f>
        <v>20.75</v>
      </c>
      <c r="I10" s="197">
        <f>IF(OR(C10=680018,C10=680023,C10=680028,C10=680021),21,IF(OR(E10="Posto/Dia",E10="Posto/Dia Líder"),INT(VLOOKUP($C10,'Indicadores Financeiros'!$A$107:$J$114,7,FALSE)*G10)+IF(OR(E10="Posto/Dia",E10="Posto/Dia Líder"),1,0),0))</f>
        <v>21</v>
      </c>
      <c r="J10" s="117">
        <v>3</v>
      </c>
      <c r="K10" s="197">
        <f t="shared" si="16"/>
        <v>63</v>
      </c>
      <c r="L10" s="70">
        <f>ROUND((IF(VLOOKUP($C10,'Indicadores Financeiros'!$A$107:$J$114,4,FALSE)="S",'Indicadores Financeiros'!$J$91+'Indicadores Financeiros'!$J$92+'Indicadores Financeiros'!$J$93+'Indicadores Financeiros'!$J$94+IF(E10="posto/dia",'Indicadores Financeiros'!$J$95,0)+IF(E10="posto/hora extra",'Indicadores Financeiros'!$J$85*('Indicadores Financeiros'!$J$91+'Indicadores Financeiros'!$J$92+'Indicadores Financeiros'!$J$93+'Indicadores Financeiros'!$J$94),0),'Indicadores Financeiros'!$J$91+'Indicadores Financeiros'!$J$92+IF(E10="posto/dia líder",'Indicadores Financeiros'!$J$96,0)+IF(E10="posto/hora extra",'Indicadores Financeiros'!$J$85*('Indicadores Financeiros'!$J$91+'Indicadores Financeiros'!$J$92),0))),2)</f>
        <v>0</v>
      </c>
      <c r="M10" s="70">
        <f>IF(C10=680004,ROUND((L10-'Indicadores Financeiros'!$J$95)*'Indicadores Financeiros'!$J$62,2),ROUND(L10*'Indicadores Financeiros'!$J$62,2))</f>
        <v>0</v>
      </c>
      <c r="N10" s="48">
        <f>IF(OR(E10="posto/dia",E10="posto/dia líder"),ROUND('Indicadores Financeiros'!$J$98+'Indicadores Financeiros'!$J$99+'Indicadores Financeiros'!$J$101+'Indicadores Financeiros'!$J$102+ROUND(('Indicadores Financeiros'!$J$103*'Relatório Custo'!$H10),2)+'Indicadores Financeiros'!$J$100,2)+IF(ROUND((VLOOKUP($A10,'Indicadores Financeiros'!$A$118:$J$232,9,FALSE)*H10)-('Indicadores Financeiros'!$J$91*6%),2)&lt;0,0,ROUND((VLOOKUP($A10,'Indicadores Financeiros'!$A$118:$J$232,9,FALSE)*H10)-('Indicadores Financeiros'!$J$91*6%),2)),IF(E10="posto/hora",IF('Indicadores Financeiros'!$J$91=0,0,ROUND((VLOOKUP($B10,'Indicadores Financeiros'!$B$118:$I$134,8,FALSE)+'Indicadores Financeiros'!$J$103+'Indicadores Financeiros'!$J$86)*$H10,2)),0))</f>
        <v>0</v>
      </c>
      <c r="O10" s="48">
        <f>IF($E10="posto/hora extra",0,IF(OR(E10="posto/dia",E10="posto/dia líder"),VLOOKUP($C10,'Indicadores Financeiros'!$A$107:$J$114,8,FALSE)+VLOOKUP($C10,'Indicadores Financeiros'!$A$107:$J$114,9,FALSE)+VLOOKUP($C10,'Indicadores Financeiros'!$A$107:$J$114,10,FALSE),IF('Indicadores Financeiros'!$J$91=0,0,(VLOOKUP($C10,'Indicadores Financeiros'!$A$107:$J$114,9,FALSE)+VLOOKUP('Relatório Custo'!$C10,'Indicadores Financeiros'!$A$107:$J$114,10,FALSE)+('Indicadores Financeiros'!$J$87*'Relatório Custo'!$H10)))))</f>
        <v>0</v>
      </c>
      <c r="P10" s="48">
        <f>ROUND((L10+M10+N10+O10)*VLOOKUP($C10,'Indicadores Financeiros'!$A$107:$M$114,5,FALSE),2)</f>
        <v>0</v>
      </c>
      <c r="Q10" s="73">
        <f t="shared" ref="Q10" si="24">SUM(L10:P10)</f>
        <v>0</v>
      </c>
      <c r="R10" s="73">
        <f t="shared" si="22"/>
        <v>0</v>
      </c>
      <c r="S10" s="204">
        <f t="shared" si="20"/>
        <v>0</v>
      </c>
      <c r="T10" s="46">
        <f>VLOOKUP($A10,'Indicadores Financeiros'!$A$118:$J$232,8,FALSE)</f>
        <v>2.0400000000000001E-2</v>
      </c>
      <c r="U10" s="75">
        <f t="shared" si="23"/>
        <v>0</v>
      </c>
      <c r="V10" s="24">
        <f t="shared" si="5"/>
        <v>0</v>
      </c>
      <c r="W10" s="83">
        <f>V10*('Indicadores Financeiros'!$F$13-F10+1)</f>
        <v>0</v>
      </c>
      <c r="X10" s="20"/>
      <c r="Y10" s="105">
        <f>IF(AND(C10=680027,E10="posto/dia líder"),ROUND(('Indicadores Financeiros'!$J$91+'Indicadores Financeiros'!$J$92+'Indicadores Financeiros'!$J$96)*'Relatório Custo'!G10*'Relatório Custo'!J10,2),ROUND(IF(E10="posto/dia",(IF(VLOOKUP($C10,'Indicadores Financeiros'!$A$107:$J$110,4,FALSE)="S",'Indicadores Financeiros'!$J$91+'Indicadores Financeiros'!$J$92+'Indicadores Financeiros'!$J$93+'Indicadores Financeiros'!$J$94+'Indicadores Financeiros'!$J$95,'Indicadores Financeiros'!$J$91+'Indicadores Financeiros'!$J$92)),0)*G10*J10,2))</f>
        <v>0</v>
      </c>
      <c r="Z10" s="42">
        <f>IF(OR(E10="posto/dia",E10="posto/dia líder"),'Indicadores Financeiros'!$J$70,0)</f>
        <v>0.31359999999999999</v>
      </c>
      <c r="AA10" s="41">
        <f t="shared" ref="AA10" si="25">ROUND(Y10*$Z10,2)</f>
        <v>0</v>
      </c>
      <c r="AB10" s="25"/>
      <c r="AC10" s="23">
        <f>IF(E10="posto/dia",ROUND((ROUND(((VLOOKUP($A10,'Indicadores Financeiros'!$A$118:$J$232,9,FALSE)*H10)-ROUND(('Indicadores Financeiros'!$J$91*6%),2))/H10,2)+ROUND('Indicadores Financeiros'!$J$103,2)+ROUND(VLOOKUP($C10,'Indicadores Financeiros'!$A$107:$J$110,9,FALSE)/H10,2)+ROUND((L10*'Indicadores Financeiros'!$J$60/H10),2))*(1+T10),2),0)</f>
        <v>0</v>
      </c>
      <c r="AD10" s="23">
        <f t="shared" si="6"/>
        <v>0</v>
      </c>
      <c r="AE10" s="116"/>
      <c r="AF10" s="116"/>
      <c r="AG10" s="116"/>
      <c r="AH10" s="31"/>
      <c r="AI10" s="31"/>
      <c r="AJ10" s="31"/>
      <c r="AK10" s="31"/>
      <c r="AL10" s="25"/>
      <c r="AM10" s="25"/>
      <c r="AN10" s="25"/>
      <c r="AO10" s="25"/>
      <c r="AP10" s="25"/>
      <c r="AQ10" s="25"/>
      <c r="AR10" s="25"/>
      <c r="AS10" s="25"/>
      <c r="AT10" s="25"/>
      <c r="AU10" s="25"/>
      <c r="AV10" s="25"/>
      <c r="AW10" s="25"/>
      <c r="AX10" s="25"/>
      <c r="AY10" s="25"/>
      <c r="AZ10" s="25"/>
      <c r="BA10" s="25"/>
      <c r="BB10" s="25"/>
      <c r="BC10" s="25"/>
      <c r="BD10" s="25"/>
      <c r="BE10" s="25"/>
      <c r="BF10" s="25"/>
      <c r="BG10" s="25"/>
      <c r="BH10" s="25"/>
      <c r="BI10" s="25"/>
      <c r="BJ10" s="25"/>
      <c r="BK10" s="25"/>
      <c r="BL10" s="25"/>
      <c r="BM10" s="25"/>
      <c r="BN10" s="25"/>
      <c r="BO10" s="25"/>
      <c r="BP10" s="25"/>
      <c r="BQ10" s="25"/>
      <c r="BR10" s="25"/>
      <c r="BS10" s="25"/>
      <c r="BT10" s="25"/>
      <c r="BU10" s="25"/>
      <c r="BV10" s="25"/>
      <c r="BW10" s="25"/>
      <c r="BX10" s="25"/>
      <c r="BY10" s="25"/>
      <c r="BZ10" s="25"/>
      <c r="CA10" s="25"/>
      <c r="CB10" s="25"/>
      <c r="CC10" s="25"/>
      <c r="CD10" s="25"/>
      <c r="CE10" s="25"/>
      <c r="CF10" s="25"/>
      <c r="CG10" s="25"/>
      <c r="CH10" s="25"/>
      <c r="CI10" s="25"/>
      <c r="CJ10" s="25"/>
      <c r="CK10" s="25"/>
      <c r="CL10" s="25"/>
      <c r="CM10" s="25"/>
      <c r="CN10" s="25"/>
      <c r="CO10" s="25"/>
      <c r="CP10" s="25"/>
      <c r="CQ10" s="25"/>
      <c r="CR10" s="25"/>
      <c r="CS10" s="25"/>
      <c r="CT10" s="25"/>
      <c r="CU10" s="25"/>
      <c r="CV10" s="25"/>
      <c r="CW10" s="25"/>
      <c r="CX10" s="25"/>
      <c r="CY10" s="25"/>
      <c r="CZ10" s="25"/>
      <c r="DA10" s="25"/>
      <c r="DB10" s="25"/>
      <c r="DC10" s="25"/>
      <c r="DD10" s="25"/>
      <c r="DE10" s="25"/>
      <c r="DF10" s="25"/>
      <c r="DG10" s="25"/>
      <c r="DH10" s="25"/>
      <c r="DI10" s="25"/>
      <c r="DJ10" s="25"/>
      <c r="DK10" s="25"/>
      <c r="DL10" s="25"/>
      <c r="DM10" s="25"/>
      <c r="DN10" s="25"/>
      <c r="DO10" s="25"/>
      <c r="DP10" s="25"/>
      <c r="DQ10" s="25"/>
      <c r="DR10" s="25"/>
      <c r="DS10" s="25"/>
      <c r="DT10" s="25"/>
      <c r="DU10" s="25"/>
      <c r="DV10" s="25"/>
      <c r="DW10" s="25"/>
      <c r="DX10" s="25"/>
      <c r="DY10" s="25"/>
      <c r="DZ10" s="25"/>
      <c r="EA10" s="25"/>
      <c r="EB10" s="25"/>
      <c r="EC10" s="25"/>
      <c r="ED10" s="25"/>
      <c r="EE10" s="25"/>
      <c r="EF10" s="25"/>
      <c r="EG10" s="25"/>
      <c r="EH10" s="25"/>
      <c r="EI10" s="25"/>
      <c r="EJ10" s="25"/>
      <c r="EK10" s="25"/>
      <c r="EL10" s="25"/>
      <c r="EM10" s="25"/>
      <c r="EN10" s="25"/>
      <c r="EO10" s="25"/>
      <c r="EP10" s="25"/>
      <c r="EQ10" s="25"/>
      <c r="ER10" s="25"/>
      <c r="ES10" s="25"/>
      <c r="ET10" s="25"/>
      <c r="EU10" s="25"/>
      <c r="EV10" s="25"/>
      <c r="EW10" s="25"/>
      <c r="EX10" s="25"/>
      <c r="EY10" s="25"/>
      <c r="EZ10" s="25"/>
      <c r="FA10" s="25"/>
      <c r="FB10" s="25"/>
      <c r="FC10" s="25"/>
      <c r="FD10" s="25"/>
      <c r="FE10" s="25"/>
      <c r="FF10" s="25"/>
      <c r="FG10" s="25"/>
      <c r="FH10" s="25"/>
      <c r="FI10" s="25"/>
      <c r="FJ10" s="25"/>
      <c r="FK10" s="25"/>
      <c r="FL10" s="25"/>
      <c r="FM10" s="25"/>
      <c r="FN10" s="25"/>
      <c r="FO10" s="25"/>
      <c r="FP10" s="25"/>
      <c r="FQ10" s="25"/>
      <c r="FR10" s="25"/>
      <c r="FS10" s="25"/>
      <c r="FT10" s="25"/>
      <c r="FU10" s="25"/>
      <c r="FV10" s="25"/>
      <c r="FW10" s="25"/>
      <c r="FX10" s="25"/>
      <c r="FY10" s="25"/>
      <c r="FZ10" s="25"/>
      <c r="GA10" s="25"/>
      <c r="GB10" s="25"/>
      <c r="GC10" s="25"/>
      <c r="GD10" s="25"/>
      <c r="GE10" s="25"/>
      <c r="GF10" s="25"/>
      <c r="GG10" s="25"/>
      <c r="GH10" s="25"/>
      <c r="GI10" s="25"/>
      <c r="GJ10" s="25"/>
      <c r="GK10" s="25"/>
      <c r="GL10" s="25"/>
      <c r="GM10" s="25"/>
      <c r="GN10" s="25"/>
      <c r="GO10" s="25"/>
      <c r="GP10" s="25"/>
      <c r="GQ10" s="25"/>
      <c r="GR10" s="25"/>
      <c r="GS10" s="25"/>
      <c r="GT10" s="25"/>
      <c r="GU10" s="25"/>
      <c r="GV10" s="25"/>
      <c r="GW10" s="25"/>
      <c r="GX10" s="25"/>
      <c r="GY10" s="25"/>
      <c r="GZ10" s="25"/>
      <c r="HA10" s="25"/>
      <c r="HB10" s="25"/>
      <c r="HC10" s="25"/>
      <c r="HD10" s="25"/>
      <c r="HE10" s="25"/>
      <c r="HF10" s="25"/>
      <c r="HG10" s="25"/>
      <c r="HH10" s="25"/>
      <c r="HI10" s="25"/>
      <c r="HJ10" s="25"/>
      <c r="HK10" s="25"/>
      <c r="HL10" s="25"/>
      <c r="HM10" s="25"/>
      <c r="HN10" s="25"/>
      <c r="HO10" s="25"/>
      <c r="HP10" s="25"/>
      <c r="HQ10" s="25"/>
      <c r="HR10" s="25"/>
      <c r="HS10" s="25"/>
      <c r="HT10" s="25"/>
      <c r="HU10" s="25"/>
      <c r="HV10" s="25"/>
      <c r="HW10" s="25"/>
      <c r="HX10" s="25"/>
      <c r="HY10" s="25"/>
      <c r="HZ10" s="25"/>
      <c r="IA10" s="25"/>
      <c r="IB10" s="25"/>
      <c r="IC10" s="25"/>
      <c r="ID10" s="25"/>
      <c r="IE10" s="25"/>
      <c r="IF10" s="25"/>
      <c r="IG10" s="25"/>
      <c r="IH10" s="25"/>
      <c r="II10" s="25"/>
      <c r="IJ10" s="25"/>
      <c r="IK10" s="25"/>
      <c r="IL10" s="25"/>
      <c r="IM10" s="25"/>
      <c r="IN10" s="25"/>
      <c r="IO10" s="25"/>
      <c r="IP10" s="25"/>
      <c r="IQ10" s="25"/>
      <c r="IR10" s="25"/>
      <c r="IS10" s="25"/>
      <c r="IT10" s="25"/>
      <c r="IU10" s="25"/>
      <c r="IV10" s="25"/>
      <c r="IW10" s="25"/>
      <c r="IX10" s="25"/>
      <c r="IY10" s="25"/>
      <c r="IZ10" s="25"/>
      <c r="JA10" s="25"/>
      <c r="JB10" s="25"/>
      <c r="JC10" s="25"/>
      <c r="JD10" s="25"/>
      <c r="JE10" s="25"/>
      <c r="JF10" s="25"/>
      <c r="JG10" s="25"/>
      <c r="JH10" s="25"/>
      <c r="JI10" s="25"/>
      <c r="JJ10" s="25"/>
      <c r="JK10" s="25"/>
      <c r="JL10" s="25"/>
      <c r="JM10" s="25"/>
      <c r="JN10" s="25"/>
      <c r="JO10" s="25"/>
      <c r="JP10" s="25"/>
      <c r="JQ10" s="25"/>
      <c r="JR10" s="25"/>
      <c r="JS10" s="25"/>
      <c r="JT10" s="25"/>
      <c r="JU10" s="25"/>
      <c r="JV10" s="25"/>
      <c r="JW10" s="25"/>
      <c r="JX10" s="25"/>
      <c r="JY10" s="25"/>
      <c r="JZ10" s="25"/>
      <c r="KA10" s="25"/>
      <c r="KB10" s="25"/>
      <c r="KC10" s="25"/>
      <c r="KD10" s="25"/>
      <c r="KE10" s="25"/>
      <c r="KF10" s="25"/>
      <c r="KG10" s="25"/>
      <c r="KH10" s="25"/>
      <c r="KI10" s="25"/>
      <c r="KJ10" s="25"/>
      <c r="KK10" s="25"/>
      <c r="KL10" s="25"/>
      <c r="KM10" s="25"/>
      <c r="KN10" s="25"/>
      <c r="KO10" s="25"/>
      <c r="KP10" s="25"/>
      <c r="KQ10" s="25"/>
      <c r="KR10" s="25"/>
      <c r="KS10" s="25"/>
      <c r="KT10" s="25"/>
      <c r="KU10" s="25"/>
      <c r="KV10" s="25"/>
      <c r="KW10" s="25"/>
      <c r="KX10" s="25"/>
      <c r="KY10" s="25"/>
      <c r="KZ10" s="25"/>
      <c r="LA10" s="25"/>
      <c r="LB10" s="25"/>
      <c r="LC10" s="25"/>
      <c r="LD10" s="25"/>
      <c r="LE10" s="25"/>
      <c r="LF10" s="25"/>
      <c r="LG10" s="25"/>
      <c r="LH10" s="25"/>
      <c r="LI10" s="25"/>
      <c r="LJ10" s="25"/>
      <c r="LK10" s="25"/>
      <c r="LL10" s="25"/>
      <c r="LM10" s="25"/>
      <c r="LN10" s="25"/>
      <c r="LO10" s="25"/>
      <c r="LP10" s="25"/>
      <c r="LQ10" s="25"/>
      <c r="LR10" s="25"/>
      <c r="LS10" s="25"/>
      <c r="LT10" s="25"/>
      <c r="LU10" s="25"/>
      <c r="LV10" s="25"/>
      <c r="LW10" s="25"/>
      <c r="LX10" s="25"/>
      <c r="LY10" s="25"/>
      <c r="LZ10" s="25"/>
      <c r="MA10" s="25"/>
      <c r="MB10" s="25"/>
      <c r="MC10" s="25"/>
      <c r="MD10" s="25"/>
      <c r="ME10" s="25"/>
      <c r="MF10" s="25"/>
      <c r="MG10" s="25"/>
      <c r="MH10" s="25"/>
    </row>
    <row r="11" spans="1:347" s="26" customFormat="1" ht="48" x14ac:dyDescent="0.25">
      <c r="A11" s="21">
        <v>4</v>
      </c>
      <c r="B11" s="22" t="str">
        <f>VLOOKUP($A11,'Indicadores Financeiros'!$A$118:$J$232,2,FALSE)</f>
        <v>FR ITAQUERA</v>
      </c>
      <c r="C11" s="4">
        <v>680028</v>
      </c>
      <c r="D11" s="7" t="str">
        <f>VLOOKUP($C11,'Indicadores Financeiros'!$A$107:$J$114,2,FALSE)</f>
        <v>Posto de vigilante diurno - com almocista (repositor/repositora) - 44 horas semanais - segunda a sexta-feira - com uso de arma de fogo</v>
      </c>
      <c r="E11" s="7" t="str">
        <f>VLOOKUP($C11,'Indicadores Financeiros'!$A$107:$J$114,3,FALSE)</f>
        <v>Posto/Dia</v>
      </c>
      <c r="F11" s="4">
        <f>VLOOKUP($A11,'Indicadores Financeiros'!$A$118:$J$232,10,FALSE)</f>
        <v>1</v>
      </c>
      <c r="G11" s="4">
        <f>(VLOOKUP($C11,'Indicadores Financeiros'!$A$107:$J$114,6,FALSE))</f>
        <v>1</v>
      </c>
      <c r="H11" s="200">
        <f>VLOOKUP($C11,'Indicadores Financeiros'!$A$107:$J$114,7,FALSE)</f>
        <v>20.75</v>
      </c>
      <c r="I11" s="197">
        <f>IF(OR(C11=680018,C11=680023,C11=680028,C11=680021),21,IF(OR(E11="Posto/Dia",E11="Posto/Dia Líder"),INT(VLOOKUP($C11,'Indicadores Financeiros'!$A$107:$J$114,7,FALSE)*G11)+IF(OR(E11="Posto/Dia",E11="Posto/Dia Líder"),1,0),0))</f>
        <v>21</v>
      </c>
      <c r="J11" s="117">
        <v>3</v>
      </c>
      <c r="K11" s="197">
        <f t="shared" ref="K11:K15" si="26">IF(OR(E11="Posto/Dia",E11="Posto/Dia Líder"),I11*J11,J11)</f>
        <v>63</v>
      </c>
      <c r="L11" s="70">
        <f>ROUND((IF(VLOOKUP($C11,'Indicadores Financeiros'!$A$107:$J$114,4,FALSE)="S",'Indicadores Financeiros'!$J$91+'Indicadores Financeiros'!$J$92+'Indicadores Financeiros'!$J$93+'Indicadores Financeiros'!$J$94+IF(E11="posto/dia",'Indicadores Financeiros'!$J$95,0)+IF(E11="posto/hora extra",'Indicadores Financeiros'!$J$85*('Indicadores Financeiros'!$J$91+'Indicadores Financeiros'!$J$92+'Indicadores Financeiros'!$J$93+'Indicadores Financeiros'!$J$94),0),'Indicadores Financeiros'!$J$91+'Indicadores Financeiros'!$J$92+IF(E11="posto/dia líder",'Indicadores Financeiros'!$J$96,0)+IF(E11="posto/hora extra",'Indicadores Financeiros'!$J$85*('Indicadores Financeiros'!$J$91+'Indicadores Financeiros'!$J$92),0))),2)</f>
        <v>0</v>
      </c>
      <c r="M11" s="70">
        <f>IF(C11=680004,ROUND((L11-'Indicadores Financeiros'!$J$95)*'Indicadores Financeiros'!$J$62,2),ROUND(L11*'Indicadores Financeiros'!$J$62,2))</f>
        <v>0</v>
      </c>
      <c r="N11" s="48">
        <f>IF(OR(E11="posto/dia",E11="posto/dia líder"),ROUND('Indicadores Financeiros'!$J$98+'Indicadores Financeiros'!$J$99+'Indicadores Financeiros'!$J$101+'Indicadores Financeiros'!$J$102+ROUND(('Indicadores Financeiros'!$J$103*'Relatório Custo'!$H11),2)+'Indicadores Financeiros'!$J$100,2)+IF(ROUND((VLOOKUP($A11,'Indicadores Financeiros'!$A$118:$J$232,9,FALSE)*H11)-('Indicadores Financeiros'!$J$91*6%),2)&lt;0,0,ROUND((VLOOKUP($A11,'Indicadores Financeiros'!$A$118:$J$232,9,FALSE)*H11)-('Indicadores Financeiros'!$J$91*6%),2)),IF(E11="posto/hora",IF('Indicadores Financeiros'!$J$91=0,0,ROUND((VLOOKUP($B11,'Indicadores Financeiros'!$B$118:$I$134,8,FALSE)+'Indicadores Financeiros'!$J$103+'Indicadores Financeiros'!$J$86)*$H11,2)),0))</f>
        <v>0</v>
      </c>
      <c r="O11" s="48">
        <f>IF($E11="posto/hora extra",0,IF(OR(E11="posto/dia",E11="posto/dia líder"),VLOOKUP($C11,'Indicadores Financeiros'!$A$107:$J$114,8,FALSE)+VLOOKUP($C11,'Indicadores Financeiros'!$A$107:$J$114,9,FALSE)+VLOOKUP($C11,'Indicadores Financeiros'!$A$107:$J$114,10,FALSE),IF('Indicadores Financeiros'!$J$91=0,0,(VLOOKUP($C11,'Indicadores Financeiros'!$A$107:$J$114,9,FALSE)+VLOOKUP('Relatório Custo'!$C11,'Indicadores Financeiros'!$A$107:$J$114,10,FALSE)+('Indicadores Financeiros'!$J$87*'Relatório Custo'!$H11)))))</f>
        <v>0</v>
      </c>
      <c r="P11" s="48">
        <f>ROUND((L11+M11+N11+O11)*VLOOKUP($C11,'Indicadores Financeiros'!$A$107:$M$114,5,FALSE),2)</f>
        <v>0</v>
      </c>
      <c r="Q11" s="73">
        <f t="shared" ref="Q11" si="27">SUM(L11:P11)</f>
        <v>0</v>
      </c>
      <c r="R11" s="73">
        <f t="shared" si="22"/>
        <v>0</v>
      </c>
      <c r="S11" s="204">
        <f t="shared" si="20"/>
        <v>0</v>
      </c>
      <c r="T11" s="46">
        <f>VLOOKUP($A11,'Indicadores Financeiros'!$A$118:$J$232,8,FALSE)</f>
        <v>2.0400000000000001E-2</v>
      </c>
      <c r="U11" s="75">
        <f t="shared" ref="U11" si="28">ROUND(S11*(1+T11),2)</f>
        <v>0</v>
      </c>
      <c r="V11" s="24">
        <f t="shared" ref="V11:V39" si="29">ROUND(K11*U11,2)</f>
        <v>0</v>
      </c>
      <c r="W11" s="83">
        <f>V11*('Indicadores Financeiros'!$F$13-F11+1)</f>
        <v>0</v>
      </c>
      <c r="X11" s="20"/>
      <c r="Y11" s="105">
        <f>IF(AND(C11=680027,E11="posto/dia líder"),ROUND(('Indicadores Financeiros'!$J$91+'Indicadores Financeiros'!$J$92+'Indicadores Financeiros'!$J$96)*'Relatório Custo'!G11*'Relatório Custo'!J11,2),ROUND(IF(E11="posto/dia",(IF(VLOOKUP($C11,'Indicadores Financeiros'!$A$107:$J$110,4,FALSE)="S",'Indicadores Financeiros'!$J$91+'Indicadores Financeiros'!$J$92+'Indicadores Financeiros'!$J$93+'Indicadores Financeiros'!$J$94+'Indicadores Financeiros'!$J$95,'Indicadores Financeiros'!$J$91+'Indicadores Financeiros'!$J$92)),0)*G11*J11,2))</f>
        <v>0</v>
      </c>
      <c r="Z11" s="42">
        <f>IF(OR(E11="posto/dia",E11="posto/dia líder"),'Indicadores Financeiros'!$J$70,0)</f>
        <v>0.31359999999999999</v>
      </c>
      <c r="AA11" s="41">
        <f t="shared" ref="AA11:AA15" si="30">ROUND(Y11*$Z11,2)</f>
        <v>0</v>
      </c>
      <c r="AB11" s="25"/>
      <c r="AC11" s="23">
        <f>IF(E11="posto/dia",ROUND((ROUND(((VLOOKUP($A11,'Indicadores Financeiros'!$A$118:$J$232,9,FALSE)*H11)-ROUND(('Indicadores Financeiros'!$J$91*6%),2))/H11,2)+ROUND('Indicadores Financeiros'!$J$103,2)+ROUND(VLOOKUP($C11,'Indicadores Financeiros'!$A$107:$J$110,9,FALSE)/H11,2)+ROUND((L11*'Indicadores Financeiros'!$J$60/H11),2))*(1+T11),2),0)</f>
        <v>0</v>
      </c>
      <c r="AD11" s="23">
        <f t="shared" ref="AD11" si="31">IF(OR(E11="Posto/Dia",E11="Posto/Dia Líder"),ROUND(U11/IF(OR(C11=680010,C11=680023),600,720),2),0)</f>
        <v>0</v>
      </c>
      <c r="AE11" s="116"/>
      <c r="AF11" s="116"/>
      <c r="AG11" s="116"/>
      <c r="AH11" s="31"/>
      <c r="AI11" s="31"/>
      <c r="AJ11" s="31"/>
      <c r="AK11" s="31"/>
      <c r="AL11" s="25"/>
      <c r="AM11" s="25"/>
      <c r="AN11" s="25"/>
      <c r="AO11" s="25"/>
      <c r="AP11" s="25"/>
      <c r="AQ11" s="25"/>
      <c r="AR11" s="25"/>
      <c r="AS11" s="25"/>
      <c r="AT11" s="25"/>
      <c r="AU11" s="25"/>
      <c r="AV11" s="25"/>
      <c r="AW11" s="25"/>
      <c r="AX11" s="25"/>
      <c r="AY11" s="25"/>
      <c r="AZ11" s="25"/>
      <c r="BA11" s="25"/>
      <c r="BB11" s="25"/>
      <c r="BC11" s="25"/>
      <c r="BD11" s="25"/>
      <c r="BE11" s="25"/>
      <c r="BF11" s="25"/>
      <c r="BG11" s="25"/>
      <c r="BH11" s="25"/>
      <c r="BI11" s="25"/>
      <c r="BJ11" s="25"/>
      <c r="BK11" s="25"/>
      <c r="BL11" s="25"/>
      <c r="BM11" s="25"/>
      <c r="BN11" s="25"/>
      <c r="BO11" s="25"/>
      <c r="BP11" s="25"/>
      <c r="BQ11" s="25"/>
      <c r="BR11" s="25"/>
      <c r="BS11" s="25"/>
      <c r="BT11" s="25"/>
      <c r="BU11" s="25"/>
      <c r="BV11" s="25"/>
      <c r="BW11" s="25"/>
      <c r="BX11" s="25"/>
      <c r="BY11" s="25"/>
      <c r="BZ11" s="25"/>
      <c r="CA11" s="25"/>
      <c r="CB11" s="25"/>
      <c r="CC11" s="25"/>
      <c r="CD11" s="25"/>
      <c r="CE11" s="25"/>
      <c r="CF11" s="25"/>
      <c r="CG11" s="25"/>
      <c r="CH11" s="25"/>
      <c r="CI11" s="25"/>
      <c r="CJ11" s="25"/>
      <c r="CK11" s="25"/>
      <c r="CL11" s="25"/>
      <c r="CM11" s="25"/>
      <c r="CN11" s="25"/>
      <c r="CO11" s="25"/>
      <c r="CP11" s="25"/>
      <c r="CQ11" s="25"/>
      <c r="CR11" s="25"/>
      <c r="CS11" s="25"/>
      <c r="CT11" s="25"/>
      <c r="CU11" s="25"/>
      <c r="CV11" s="25"/>
      <c r="CW11" s="25"/>
      <c r="CX11" s="25"/>
      <c r="CY11" s="25"/>
      <c r="CZ11" s="25"/>
      <c r="DA11" s="25"/>
      <c r="DB11" s="25"/>
      <c r="DC11" s="25"/>
      <c r="DD11" s="25"/>
      <c r="DE11" s="25"/>
      <c r="DF11" s="25"/>
      <c r="DG11" s="25"/>
      <c r="DH11" s="25"/>
      <c r="DI11" s="25"/>
      <c r="DJ11" s="25"/>
      <c r="DK11" s="25"/>
      <c r="DL11" s="25"/>
      <c r="DM11" s="25"/>
      <c r="DN11" s="25"/>
      <c r="DO11" s="25"/>
      <c r="DP11" s="25"/>
      <c r="DQ11" s="25"/>
      <c r="DR11" s="25"/>
      <c r="DS11" s="25"/>
      <c r="DT11" s="25"/>
      <c r="DU11" s="25"/>
      <c r="DV11" s="25"/>
      <c r="DW11" s="25"/>
      <c r="DX11" s="25"/>
      <c r="DY11" s="25"/>
      <c r="DZ11" s="25"/>
      <c r="EA11" s="25"/>
      <c r="EB11" s="25"/>
      <c r="EC11" s="25"/>
      <c r="ED11" s="25"/>
      <c r="EE11" s="25"/>
      <c r="EF11" s="25"/>
      <c r="EG11" s="25"/>
      <c r="EH11" s="25"/>
      <c r="EI11" s="25"/>
      <c r="EJ11" s="25"/>
      <c r="EK11" s="25"/>
      <c r="EL11" s="25"/>
      <c r="EM11" s="25"/>
      <c r="EN11" s="25"/>
      <c r="EO11" s="25"/>
      <c r="EP11" s="25"/>
      <c r="EQ11" s="25"/>
      <c r="ER11" s="25"/>
      <c r="ES11" s="25"/>
      <c r="ET11" s="25"/>
      <c r="EU11" s="25"/>
      <c r="EV11" s="25"/>
      <c r="EW11" s="25"/>
      <c r="EX11" s="25"/>
      <c r="EY11" s="25"/>
      <c r="EZ11" s="25"/>
      <c r="FA11" s="25"/>
      <c r="FB11" s="25"/>
      <c r="FC11" s="25"/>
      <c r="FD11" s="25"/>
      <c r="FE11" s="25"/>
      <c r="FF11" s="25"/>
      <c r="FG11" s="25"/>
      <c r="FH11" s="25"/>
      <c r="FI11" s="25"/>
      <c r="FJ11" s="25"/>
      <c r="FK11" s="25"/>
      <c r="FL11" s="25"/>
      <c r="FM11" s="25"/>
      <c r="FN11" s="25"/>
      <c r="FO11" s="25"/>
      <c r="FP11" s="25"/>
      <c r="FQ11" s="25"/>
      <c r="FR11" s="25"/>
      <c r="FS11" s="25"/>
      <c r="FT11" s="25"/>
      <c r="FU11" s="25"/>
      <c r="FV11" s="25"/>
      <c r="FW11" s="25"/>
      <c r="FX11" s="25"/>
      <c r="FY11" s="25"/>
      <c r="FZ11" s="25"/>
      <c r="GA11" s="25"/>
      <c r="GB11" s="25"/>
      <c r="GC11" s="25"/>
      <c r="GD11" s="25"/>
      <c r="GE11" s="25"/>
      <c r="GF11" s="25"/>
      <c r="GG11" s="25"/>
      <c r="GH11" s="25"/>
      <c r="GI11" s="25"/>
      <c r="GJ11" s="25"/>
      <c r="GK11" s="25"/>
      <c r="GL11" s="25"/>
      <c r="GM11" s="25"/>
      <c r="GN11" s="25"/>
      <c r="GO11" s="25"/>
      <c r="GP11" s="25"/>
      <c r="GQ11" s="25"/>
      <c r="GR11" s="25"/>
      <c r="GS11" s="25"/>
      <c r="GT11" s="25"/>
      <c r="GU11" s="25"/>
      <c r="GV11" s="25"/>
      <c r="GW11" s="25"/>
      <c r="GX11" s="25"/>
      <c r="GY11" s="25"/>
      <c r="GZ11" s="25"/>
      <c r="HA11" s="25"/>
      <c r="HB11" s="25"/>
      <c r="HC11" s="25"/>
      <c r="HD11" s="25"/>
      <c r="HE11" s="25"/>
      <c r="HF11" s="25"/>
      <c r="HG11" s="25"/>
      <c r="HH11" s="25"/>
      <c r="HI11" s="25"/>
      <c r="HJ11" s="25"/>
      <c r="HK11" s="25"/>
      <c r="HL11" s="25"/>
      <c r="HM11" s="25"/>
      <c r="HN11" s="25"/>
      <c r="HO11" s="25"/>
      <c r="HP11" s="25"/>
      <c r="HQ11" s="25"/>
      <c r="HR11" s="25"/>
      <c r="HS11" s="25"/>
      <c r="HT11" s="25"/>
      <c r="HU11" s="25"/>
      <c r="HV11" s="25"/>
      <c r="HW11" s="25"/>
      <c r="HX11" s="25"/>
      <c r="HY11" s="25"/>
      <c r="HZ11" s="25"/>
      <c r="IA11" s="25"/>
      <c r="IB11" s="25"/>
      <c r="IC11" s="25"/>
      <c r="ID11" s="25"/>
      <c r="IE11" s="25"/>
      <c r="IF11" s="25"/>
      <c r="IG11" s="25"/>
      <c r="IH11" s="25"/>
      <c r="II11" s="25"/>
      <c r="IJ11" s="25"/>
      <c r="IK11" s="25"/>
      <c r="IL11" s="25"/>
      <c r="IM11" s="25"/>
      <c r="IN11" s="25"/>
      <c r="IO11" s="25"/>
      <c r="IP11" s="25"/>
      <c r="IQ11" s="25"/>
      <c r="IR11" s="25"/>
      <c r="IS11" s="25"/>
      <c r="IT11" s="25"/>
      <c r="IU11" s="25"/>
      <c r="IV11" s="25"/>
      <c r="IW11" s="25"/>
      <c r="IX11" s="25"/>
      <c r="IY11" s="25"/>
      <c r="IZ11" s="25"/>
      <c r="JA11" s="25"/>
      <c r="JB11" s="25"/>
      <c r="JC11" s="25"/>
      <c r="JD11" s="25"/>
      <c r="JE11" s="25"/>
      <c r="JF11" s="25"/>
      <c r="JG11" s="25"/>
      <c r="JH11" s="25"/>
      <c r="JI11" s="25"/>
      <c r="JJ11" s="25"/>
      <c r="JK11" s="25"/>
      <c r="JL11" s="25"/>
      <c r="JM11" s="25"/>
      <c r="JN11" s="25"/>
      <c r="JO11" s="25"/>
      <c r="JP11" s="25"/>
      <c r="JQ11" s="25"/>
      <c r="JR11" s="25"/>
      <c r="JS11" s="25"/>
      <c r="JT11" s="25"/>
      <c r="JU11" s="25"/>
      <c r="JV11" s="25"/>
      <c r="JW11" s="25"/>
      <c r="JX11" s="25"/>
      <c r="JY11" s="25"/>
      <c r="JZ11" s="25"/>
      <c r="KA11" s="25"/>
      <c r="KB11" s="25"/>
      <c r="KC11" s="25"/>
      <c r="KD11" s="25"/>
      <c r="KE11" s="25"/>
      <c r="KF11" s="25"/>
      <c r="KG11" s="25"/>
      <c r="KH11" s="25"/>
      <c r="KI11" s="25"/>
      <c r="KJ11" s="25"/>
      <c r="KK11" s="25"/>
      <c r="KL11" s="25"/>
      <c r="KM11" s="25"/>
      <c r="KN11" s="25"/>
      <c r="KO11" s="25"/>
      <c r="KP11" s="25"/>
      <c r="KQ11" s="25"/>
      <c r="KR11" s="25"/>
      <c r="KS11" s="25"/>
      <c r="KT11" s="25"/>
      <c r="KU11" s="25"/>
      <c r="KV11" s="25"/>
      <c r="KW11" s="25"/>
      <c r="KX11" s="25"/>
      <c r="KY11" s="25"/>
      <c r="KZ11" s="25"/>
      <c r="LA11" s="25"/>
      <c r="LB11" s="25"/>
      <c r="LC11" s="25"/>
      <c r="LD11" s="25"/>
      <c r="LE11" s="25"/>
      <c r="LF11" s="25"/>
      <c r="LG11" s="25"/>
      <c r="LH11" s="25"/>
      <c r="LI11" s="25"/>
      <c r="LJ11" s="25"/>
      <c r="LK11" s="25"/>
      <c r="LL11" s="25"/>
      <c r="LM11" s="25"/>
      <c r="LN11" s="25"/>
      <c r="LO11" s="25"/>
      <c r="LP11" s="25"/>
      <c r="LQ11" s="25"/>
      <c r="LR11" s="25"/>
      <c r="LS11" s="25"/>
      <c r="LT11" s="25"/>
      <c r="LU11" s="25"/>
      <c r="LV11" s="25"/>
      <c r="LW11" s="25"/>
      <c r="LX11" s="25"/>
      <c r="LY11" s="25"/>
      <c r="LZ11" s="25"/>
      <c r="MA11" s="25"/>
      <c r="MB11" s="25"/>
      <c r="MC11" s="25"/>
      <c r="MD11" s="25"/>
      <c r="ME11" s="25"/>
      <c r="MF11" s="25"/>
      <c r="MG11" s="25"/>
      <c r="MH11" s="25"/>
    </row>
    <row r="12" spans="1:347" s="26" customFormat="1" ht="36" x14ac:dyDescent="0.25">
      <c r="A12" s="21">
        <v>5</v>
      </c>
      <c r="B12" s="22" t="str">
        <f>VLOOKUP($A12,'Indicadores Financeiros'!$A$118:$J$232,2,FALSE)</f>
        <v>FR JABAQUARA</v>
      </c>
      <c r="C12" s="4">
        <v>680004</v>
      </c>
      <c r="D12" s="7" t="str">
        <f>VLOOKUP($C12,'Indicadores Financeiros'!$A$107:$J$114,2,FALSE)</f>
        <v>Posto de vigilante noturno: 12 horas - escala de 12 x 36 de segunda-feira a domingo</v>
      </c>
      <c r="E12" s="7" t="str">
        <f>VLOOKUP($C12,'Indicadores Financeiros'!$A$107:$J$114,3,FALSE)</f>
        <v>Posto/Dia</v>
      </c>
      <c r="F12" s="4">
        <f>VLOOKUP($A12,'Indicadores Financeiros'!$A$118:$J$232,10,FALSE)</f>
        <v>1</v>
      </c>
      <c r="G12" s="4">
        <f>(VLOOKUP($C12,'Indicadores Financeiros'!$A$107:$J$114,6,FALSE))</f>
        <v>2</v>
      </c>
      <c r="H12" s="200">
        <f>VLOOKUP($C12,'Indicadores Financeiros'!$A$107:$J$114,7,FALSE)</f>
        <v>15.22</v>
      </c>
      <c r="I12" s="197">
        <f>IF(OR(C12=680018,C12=680023,C12=680028,C12=680021),21,IF(OR(E12="Posto/Dia",E12="Posto/Dia Líder"),INT(VLOOKUP($C12,'Indicadores Financeiros'!$A$107:$J$114,7,FALSE)*G12)+IF(OR(E12="Posto/Dia",E12="Posto/Dia Líder"),1,0),0))</f>
        <v>31</v>
      </c>
      <c r="J12" s="117">
        <v>1</v>
      </c>
      <c r="K12" s="197">
        <f t="shared" si="26"/>
        <v>31</v>
      </c>
      <c r="L12" s="70">
        <f>ROUND((IF(VLOOKUP($C12,'Indicadores Financeiros'!$A$107:$J$114,4,FALSE)="S",'Indicadores Financeiros'!$J$91+'Indicadores Financeiros'!$J$92+'Indicadores Financeiros'!$J$93+'Indicadores Financeiros'!$J$94+IF(E12="posto/dia",'Indicadores Financeiros'!$J$95,0)+IF(E12="posto/hora extra",'Indicadores Financeiros'!$J$85*('Indicadores Financeiros'!$J$91+'Indicadores Financeiros'!$J$92+'Indicadores Financeiros'!$J$93+'Indicadores Financeiros'!$J$94),0),'Indicadores Financeiros'!$J$91+'Indicadores Financeiros'!$J$92+IF(E12="posto/dia líder",'Indicadores Financeiros'!$J$96,0)+IF(E12="posto/hora extra",'Indicadores Financeiros'!$J$85*('Indicadores Financeiros'!$J$91+'Indicadores Financeiros'!$J$92),0))),2)</f>
        <v>0</v>
      </c>
      <c r="M12" s="70">
        <f>IF(C12=680004,ROUND((L12-'Indicadores Financeiros'!$J$95)*'Indicadores Financeiros'!$J$62,2),ROUND(L12*'Indicadores Financeiros'!$J$62,2))</f>
        <v>0</v>
      </c>
      <c r="N12" s="48">
        <f>IF(OR(E12="posto/dia",E12="posto/dia líder"),ROUND('Indicadores Financeiros'!$J$98+'Indicadores Financeiros'!$J$99+'Indicadores Financeiros'!$J$101+'Indicadores Financeiros'!$J$102+ROUND(('Indicadores Financeiros'!$J$103*'Relatório Custo'!$H12),2)+'Indicadores Financeiros'!$J$100,2)+IF(ROUND((VLOOKUP($A12,'Indicadores Financeiros'!$A$118:$J$232,9,FALSE)*H12)-('Indicadores Financeiros'!$J$91*6%),2)&lt;0,0,ROUND((VLOOKUP($A12,'Indicadores Financeiros'!$A$118:$J$232,9,FALSE)*H12)-('Indicadores Financeiros'!$J$91*6%),2)),IF(E12="posto/hora",IF('Indicadores Financeiros'!$J$91=0,0,ROUND((VLOOKUP($B12,'Indicadores Financeiros'!$B$118:$I$134,8,FALSE)+'Indicadores Financeiros'!$J$103+'Indicadores Financeiros'!$J$86)*$H12,2)),0))</f>
        <v>0</v>
      </c>
      <c r="O12" s="48">
        <f>IF($E12="posto/hora extra",0,IF(OR(E12="posto/dia",E12="posto/dia líder"),VLOOKUP($C12,'Indicadores Financeiros'!$A$107:$J$114,8,FALSE)+VLOOKUP($C12,'Indicadores Financeiros'!$A$107:$J$114,9,FALSE)+VLOOKUP($C12,'Indicadores Financeiros'!$A$107:$J$114,10,FALSE),IF('Indicadores Financeiros'!$J$91=0,0,(VLOOKUP($C12,'Indicadores Financeiros'!$A$107:$J$114,9,FALSE)+VLOOKUP('Relatório Custo'!$C12,'Indicadores Financeiros'!$A$107:$J$114,10,FALSE)+('Indicadores Financeiros'!$J$87*'Relatório Custo'!$H12)))))</f>
        <v>0</v>
      </c>
      <c r="P12" s="48">
        <f>ROUND((L12+M12+N12+O12)*VLOOKUP($C12,'Indicadores Financeiros'!$A$107:$M$114,5,FALSE),2)</f>
        <v>0</v>
      </c>
      <c r="Q12" s="73">
        <f>SUM(L12:P12)</f>
        <v>0</v>
      </c>
      <c r="R12" s="73">
        <f>ROUND(Q12*G12,2)</f>
        <v>0</v>
      </c>
      <c r="S12" s="204">
        <f t="shared" ref="S12:S39" si="32">ROUND(R12/IF(OR(E12="Posto/Hora",E12="Posto/hora extra"),220,H12*IF(G12=2,G12,1)),2)</f>
        <v>0</v>
      </c>
      <c r="T12" s="46">
        <f>VLOOKUP($A12,'Indicadores Financeiros'!$A$118:$J$232,8,FALSE)</f>
        <v>2.0400000000000001E-2</v>
      </c>
      <c r="U12" s="75">
        <f>ROUND(S12*(1+T12),2)</f>
        <v>0</v>
      </c>
      <c r="V12" s="24">
        <f t="shared" si="29"/>
        <v>0</v>
      </c>
      <c r="W12" s="83">
        <f>V12*('Indicadores Financeiros'!$F$13-F12+1)</f>
        <v>0</v>
      </c>
      <c r="X12" s="20"/>
      <c r="Y12" s="105">
        <f>IF(AND(C12=680027,E12="posto/dia líder"),ROUND(('Indicadores Financeiros'!$J$91+'Indicadores Financeiros'!$J$92+'Indicadores Financeiros'!$J$96)*'Relatório Custo'!G12*'Relatório Custo'!J12,2),ROUND(IF(E12="posto/dia",(IF(VLOOKUP($C12,'Indicadores Financeiros'!$A$107:$J$110,4,FALSE)="S",'Indicadores Financeiros'!$J$91+'Indicadores Financeiros'!$J$92+'Indicadores Financeiros'!$J$93+'Indicadores Financeiros'!$J$94+'Indicadores Financeiros'!$J$95,'Indicadores Financeiros'!$J$91+'Indicadores Financeiros'!$J$92)),0)*G12*J12,2))</f>
        <v>0</v>
      </c>
      <c r="Z12" s="42">
        <f>IF(OR(E12="posto/dia",E12="posto/dia líder"),'Indicadores Financeiros'!$J$70,0)</f>
        <v>0.31359999999999999</v>
      </c>
      <c r="AA12" s="41">
        <f t="shared" si="30"/>
        <v>0</v>
      </c>
      <c r="AB12" s="25"/>
      <c r="AC12" s="23">
        <f>IF(E12="posto/dia",ROUND((ROUND(((VLOOKUP($A12,'Indicadores Financeiros'!$A$118:$J$232,9,FALSE)*H12)-ROUND(('Indicadores Financeiros'!$J$91*6%),2))/H12,2)+'Indicadores Financeiros'!$J$103+ROUND(VLOOKUP($C12,'Indicadores Financeiros'!$A$107:$J$110,9,FALSE)/H12,2)+ROUND(((L12*'Indicadores Financeiros'!$J$60)/H12),2))*(1+T12),2),0)</f>
        <v>0</v>
      </c>
      <c r="AD12" s="23">
        <f>IF(OR(E12="Posto/Dia",E12="Posto/Dia Líder"),ROUND(U12/IF(OR(C12=680010,C12=680023),600,720),2),0)</f>
        <v>0</v>
      </c>
      <c r="AE12" s="116"/>
      <c r="AF12" s="116"/>
      <c r="AG12" s="116"/>
      <c r="AH12" s="31"/>
      <c r="AI12" s="31"/>
      <c r="AJ12" s="31"/>
      <c r="AK12" s="31"/>
      <c r="AL12" s="25"/>
      <c r="AM12" s="25"/>
      <c r="AN12" s="25"/>
      <c r="AO12" s="25"/>
      <c r="AP12" s="25"/>
      <c r="AQ12" s="25"/>
      <c r="AR12" s="25"/>
      <c r="AS12" s="25"/>
      <c r="AT12" s="25"/>
      <c r="AU12" s="25"/>
      <c r="AV12" s="25"/>
      <c r="AW12" s="25"/>
      <c r="AX12" s="25"/>
      <c r="AY12" s="25"/>
      <c r="AZ12" s="25"/>
      <c r="BA12" s="25"/>
      <c r="BB12" s="25"/>
      <c r="BC12" s="25"/>
      <c r="BD12" s="25"/>
      <c r="BE12" s="25"/>
      <c r="BF12" s="25"/>
      <c r="BG12" s="25"/>
      <c r="BH12" s="25"/>
      <c r="BI12" s="25"/>
      <c r="BJ12" s="25"/>
      <c r="BK12" s="25"/>
      <c r="BL12" s="25"/>
      <c r="BM12" s="25"/>
      <c r="BN12" s="25"/>
      <c r="BO12" s="25"/>
      <c r="BP12" s="25"/>
      <c r="BQ12" s="25"/>
      <c r="BR12" s="25"/>
      <c r="BS12" s="25"/>
      <c r="BT12" s="25"/>
      <c r="BU12" s="25"/>
      <c r="BV12" s="25"/>
      <c r="BW12" s="25"/>
      <c r="BX12" s="25"/>
      <c r="BY12" s="25"/>
      <c r="BZ12" s="25"/>
      <c r="CA12" s="25"/>
      <c r="CB12" s="25"/>
      <c r="CC12" s="25"/>
      <c r="CD12" s="25"/>
      <c r="CE12" s="25"/>
      <c r="CF12" s="25"/>
      <c r="CG12" s="25"/>
      <c r="CH12" s="25"/>
      <c r="CI12" s="25"/>
      <c r="CJ12" s="25"/>
      <c r="CK12" s="25"/>
      <c r="CL12" s="25"/>
      <c r="CM12" s="25"/>
      <c r="CN12" s="25"/>
      <c r="CO12" s="25"/>
      <c r="CP12" s="25"/>
      <c r="CQ12" s="25"/>
      <c r="CR12" s="25"/>
      <c r="CS12" s="25"/>
      <c r="CT12" s="25"/>
      <c r="CU12" s="25"/>
      <c r="CV12" s="25"/>
      <c r="CW12" s="25"/>
      <c r="CX12" s="25"/>
      <c r="CY12" s="25"/>
      <c r="CZ12" s="25"/>
      <c r="DA12" s="25"/>
      <c r="DB12" s="25"/>
      <c r="DC12" s="25"/>
      <c r="DD12" s="25"/>
      <c r="DE12" s="25"/>
      <c r="DF12" s="25"/>
      <c r="DG12" s="25"/>
      <c r="DH12" s="25"/>
      <c r="DI12" s="25"/>
      <c r="DJ12" s="25"/>
      <c r="DK12" s="25"/>
      <c r="DL12" s="25"/>
      <c r="DM12" s="25"/>
      <c r="DN12" s="25"/>
      <c r="DO12" s="25"/>
      <c r="DP12" s="25"/>
      <c r="DQ12" s="25"/>
      <c r="DR12" s="25"/>
      <c r="DS12" s="25"/>
      <c r="DT12" s="25"/>
      <c r="DU12" s="25"/>
      <c r="DV12" s="25"/>
      <c r="DW12" s="25"/>
      <c r="DX12" s="25"/>
      <c r="DY12" s="25"/>
      <c r="DZ12" s="25"/>
      <c r="EA12" s="25"/>
      <c r="EB12" s="25"/>
      <c r="EC12" s="25"/>
      <c r="ED12" s="25"/>
      <c r="EE12" s="25"/>
      <c r="EF12" s="25"/>
      <c r="EG12" s="25"/>
      <c r="EH12" s="25"/>
      <c r="EI12" s="25"/>
      <c r="EJ12" s="25"/>
      <c r="EK12" s="25"/>
      <c r="EL12" s="25"/>
      <c r="EM12" s="25"/>
      <c r="EN12" s="25"/>
      <c r="EO12" s="25"/>
      <c r="EP12" s="25"/>
      <c r="EQ12" s="25"/>
      <c r="ER12" s="25"/>
      <c r="ES12" s="25"/>
      <c r="ET12" s="25"/>
      <c r="EU12" s="25"/>
      <c r="EV12" s="25"/>
      <c r="EW12" s="25"/>
      <c r="EX12" s="25"/>
      <c r="EY12" s="25"/>
      <c r="EZ12" s="25"/>
      <c r="FA12" s="25"/>
      <c r="FB12" s="25"/>
      <c r="FC12" s="25"/>
      <c r="FD12" s="25"/>
      <c r="FE12" s="25"/>
      <c r="FF12" s="25"/>
      <c r="FG12" s="25"/>
      <c r="FH12" s="25"/>
      <c r="FI12" s="25"/>
      <c r="FJ12" s="25"/>
      <c r="FK12" s="25"/>
      <c r="FL12" s="25"/>
      <c r="FM12" s="25"/>
      <c r="FN12" s="25"/>
      <c r="FO12" s="25"/>
      <c r="FP12" s="25"/>
      <c r="FQ12" s="25"/>
      <c r="FR12" s="25"/>
      <c r="FS12" s="25"/>
      <c r="FT12" s="25"/>
      <c r="FU12" s="25"/>
      <c r="FV12" s="25"/>
      <c r="FW12" s="25"/>
      <c r="FX12" s="25"/>
      <c r="FY12" s="25"/>
      <c r="FZ12" s="25"/>
      <c r="GA12" s="25"/>
      <c r="GB12" s="25"/>
      <c r="GC12" s="25"/>
      <c r="GD12" s="25"/>
      <c r="GE12" s="25"/>
      <c r="GF12" s="25"/>
      <c r="GG12" s="25"/>
      <c r="GH12" s="25"/>
      <c r="GI12" s="25"/>
      <c r="GJ12" s="25"/>
      <c r="GK12" s="25"/>
      <c r="GL12" s="25"/>
      <c r="GM12" s="25"/>
      <c r="GN12" s="25"/>
      <c r="GO12" s="25"/>
      <c r="GP12" s="25"/>
      <c r="GQ12" s="25"/>
      <c r="GR12" s="25"/>
      <c r="GS12" s="25"/>
      <c r="GT12" s="25"/>
      <c r="GU12" s="25"/>
      <c r="GV12" s="25"/>
      <c r="GW12" s="25"/>
      <c r="GX12" s="25"/>
      <c r="GY12" s="25"/>
      <c r="GZ12" s="25"/>
      <c r="HA12" s="25"/>
      <c r="HB12" s="25"/>
      <c r="HC12" s="25"/>
      <c r="HD12" s="25"/>
      <c r="HE12" s="25"/>
      <c r="HF12" s="25"/>
      <c r="HG12" s="25"/>
      <c r="HH12" s="25"/>
      <c r="HI12" s="25"/>
      <c r="HJ12" s="25"/>
      <c r="HK12" s="25"/>
      <c r="HL12" s="25"/>
      <c r="HM12" s="25"/>
      <c r="HN12" s="25"/>
      <c r="HO12" s="25"/>
      <c r="HP12" s="25"/>
      <c r="HQ12" s="25"/>
      <c r="HR12" s="25"/>
      <c r="HS12" s="25"/>
      <c r="HT12" s="25"/>
      <c r="HU12" s="25"/>
      <c r="HV12" s="25"/>
      <c r="HW12" s="25"/>
      <c r="HX12" s="25"/>
      <c r="HY12" s="25"/>
      <c r="HZ12" s="25"/>
      <c r="IA12" s="25"/>
      <c r="IB12" s="25"/>
      <c r="IC12" s="25"/>
      <c r="ID12" s="25"/>
      <c r="IE12" s="25"/>
      <c r="IF12" s="25"/>
      <c r="IG12" s="25"/>
      <c r="IH12" s="25"/>
      <c r="II12" s="25"/>
      <c r="IJ12" s="25"/>
      <c r="IK12" s="25"/>
      <c r="IL12" s="25"/>
      <c r="IM12" s="25"/>
      <c r="IN12" s="25"/>
      <c r="IO12" s="25"/>
      <c r="IP12" s="25"/>
      <c r="IQ12" s="25"/>
      <c r="IR12" s="25"/>
      <c r="IS12" s="25"/>
      <c r="IT12" s="25"/>
      <c r="IU12" s="25"/>
      <c r="IV12" s="25"/>
      <c r="IW12" s="25"/>
      <c r="IX12" s="25"/>
      <c r="IY12" s="25"/>
      <c r="IZ12" s="25"/>
      <c r="JA12" s="25"/>
      <c r="JB12" s="25"/>
      <c r="JC12" s="25"/>
      <c r="JD12" s="25"/>
      <c r="JE12" s="25"/>
      <c r="JF12" s="25"/>
      <c r="JG12" s="25"/>
      <c r="JH12" s="25"/>
      <c r="JI12" s="25"/>
      <c r="JJ12" s="25"/>
      <c r="JK12" s="25"/>
      <c r="JL12" s="25"/>
      <c r="JM12" s="25"/>
      <c r="JN12" s="25"/>
      <c r="JO12" s="25"/>
      <c r="JP12" s="25"/>
      <c r="JQ12" s="25"/>
      <c r="JR12" s="25"/>
      <c r="JS12" s="25"/>
      <c r="JT12" s="25"/>
      <c r="JU12" s="25"/>
      <c r="JV12" s="25"/>
      <c r="JW12" s="25"/>
      <c r="JX12" s="25"/>
      <c r="JY12" s="25"/>
      <c r="JZ12" s="25"/>
      <c r="KA12" s="25"/>
      <c r="KB12" s="25"/>
      <c r="KC12" s="25"/>
      <c r="KD12" s="25"/>
      <c r="KE12" s="25"/>
      <c r="KF12" s="25"/>
      <c r="KG12" s="25"/>
      <c r="KH12" s="25"/>
      <c r="KI12" s="25"/>
      <c r="KJ12" s="25"/>
      <c r="KK12" s="25"/>
      <c r="KL12" s="25"/>
      <c r="KM12" s="25"/>
      <c r="KN12" s="25"/>
      <c r="KO12" s="25"/>
      <c r="KP12" s="25"/>
      <c r="KQ12" s="25"/>
      <c r="KR12" s="25"/>
      <c r="KS12" s="25"/>
      <c r="KT12" s="25"/>
      <c r="KU12" s="25"/>
      <c r="KV12" s="25"/>
      <c r="KW12" s="25"/>
      <c r="KX12" s="25"/>
      <c r="KY12" s="25"/>
      <c r="KZ12" s="25"/>
      <c r="LA12" s="25"/>
      <c r="LB12" s="25"/>
      <c r="LC12" s="25"/>
      <c r="LD12" s="25"/>
      <c r="LE12" s="25"/>
      <c r="LF12" s="25"/>
      <c r="LG12" s="25"/>
      <c r="LH12" s="25"/>
      <c r="LI12" s="25"/>
      <c r="LJ12" s="25"/>
      <c r="LK12" s="25"/>
      <c r="LL12" s="25"/>
      <c r="LM12" s="25"/>
      <c r="LN12" s="25"/>
      <c r="LO12" s="25"/>
      <c r="LP12" s="25"/>
      <c r="LQ12" s="25"/>
      <c r="LR12" s="25"/>
      <c r="LS12" s="25"/>
      <c r="LT12" s="25"/>
      <c r="LU12" s="25"/>
      <c r="LV12" s="25"/>
      <c r="LW12" s="25"/>
      <c r="LX12" s="25"/>
      <c r="LY12" s="25"/>
      <c r="LZ12" s="25"/>
      <c r="MA12" s="25"/>
      <c r="MB12" s="25"/>
      <c r="MC12" s="25"/>
      <c r="MD12" s="25"/>
      <c r="ME12" s="25"/>
      <c r="MF12" s="25"/>
      <c r="MG12" s="25"/>
      <c r="MH12" s="25"/>
    </row>
    <row r="13" spans="1:347" s="26" customFormat="1" ht="36" x14ac:dyDescent="0.25">
      <c r="A13" s="21">
        <v>5</v>
      </c>
      <c r="B13" s="22" t="str">
        <f>VLOOKUP($A13,'Indicadores Financeiros'!$A$118:$J$232,2,FALSE)</f>
        <v>FR JABAQUARA</v>
      </c>
      <c r="C13" s="4">
        <v>680011</v>
      </c>
      <c r="D13" s="7" t="str">
        <f>VLOOKUP($C13,'Indicadores Financeiros'!$A$107:$J$114,2,FALSE)</f>
        <v>Posto de vigilante diurno - com almocista (repositor) - 12 horas - escala de 12 x 36 de segunda-feira a domingo</v>
      </c>
      <c r="E13" s="7" t="str">
        <f>VLOOKUP($C13,'Indicadores Financeiros'!$A$107:$J$114,3,FALSE)</f>
        <v>Posto/Dia</v>
      </c>
      <c r="F13" s="4">
        <f>VLOOKUP($A13,'Indicadores Financeiros'!$A$118:$J$232,10,FALSE)</f>
        <v>1</v>
      </c>
      <c r="G13" s="4">
        <f>(VLOOKUP($C13,'Indicadores Financeiros'!$A$107:$J$114,6,FALSE))</f>
        <v>2</v>
      </c>
      <c r="H13" s="200">
        <f>VLOOKUP($C13,'Indicadores Financeiros'!$A$107:$J$114,7,FALSE)</f>
        <v>15.22</v>
      </c>
      <c r="I13" s="197">
        <f>IF(OR(C13=680018,C13=680023,C13=680028,C13=680021),21,IF(OR(E13="Posto/Dia",E13="Posto/Dia Líder"),INT(VLOOKUP($C13,'Indicadores Financeiros'!$A$107:$J$114,7,FALSE)*G13)+IF(OR(E13="Posto/Dia",E13="Posto/Dia Líder"),1,0),0))</f>
        <v>31</v>
      </c>
      <c r="J13" s="117">
        <v>1</v>
      </c>
      <c r="K13" s="197">
        <f t="shared" si="26"/>
        <v>31</v>
      </c>
      <c r="L13" s="70">
        <f>ROUND((IF(VLOOKUP($C13,'Indicadores Financeiros'!$A$107:$J$114,4,FALSE)="S",'Indicadores Financeiros'!$J$91+'Indicadores Financeiros'!$J$92+'Indicadores Financeiros'!$J$93+'Indicadores Financeiros'!$J$94+IF(E13="posto/dia",'Indicadores Financeiros'!$J$95,0)+IF(E13="posto/hora extra",'Indicadores Financeiros'!$J$85*('Indicadores Financeiros'!$J$91+'Indicadores Financeiros'!$J$92+'Indicadores Financeiros'!$J$93+'Indicadores Financeiros'!$J$94),0),'Indicadores Financeiros'!$J$91+'Indicadores Financeiros'!$J$92+IF(E13="posto/dia líder",'Indicadores Financeiros'!$J$96,0)+IF(E13="posto/hora extra",'Indicadores Financeiros'!$J$85*('Indicadores Financeiros'!$J$91+'Indicadores Financeiros'!$J$92),0))),2)</f>
        <v>0</v>
      </c>
      <c r="M13" s="70">
        <f>IF(C13=680004,ROUND((L13-'Indicadores Financeiros'!$J$95)*'Indicadores Financeiros'!$J$62,2),ROUND(L13*'Indicadores Financeiros'!$J$62,2))</f>
        <v>0</v>
      </c>
      <c r="N13" s="48">
        <f>IF(OR(E13="posto/dia",E13="posto/dia líder"),ROUND('Indicadores Financeiros'!$J$98+'Indicadores Financeiros'!$J$99+'Indicadores Financeiros'!$J$101+'Indicadores Financeiros'!$J$102+ROUND(('Indicadores Financeiros'!$J$103*'Relatório Custo'!$H13),2)+'Indicadores Financeiros'!$J$100,2)+IF(ROUND((VLOOKUP($A13,'Indicadores Financeiros'!$A$118:$J$232,9,FALSE)*H13)-('Indicadores Financeiros'!$J$91*6%),2)&lt;0,0,ROUND((VLOOKUP($A13,'Indicadores Financeiros'!$A$118:$J$232,9,FALSE)*H13)-('Indicadores Financeiros'!$J$91*6%),2)),IF(E13="posto/hora",IF('Indicadores Financeiros'!$J$91=0,0,ROUND((VLOOKUP($B13,'Indicadores Financeiros'!$B$118:$I$134,8,FALSE)+'Indicadores Financeiros'!$J$103+'Indicadores Financeiros'!$J$86)*$H13,2)),0))</f>
        <v>0</v>
      </c>
      <c r="O13" s="48">
        <f>IF($E13="posto/hora extra",0,IF(OR(E13="posto/dia",E13="posto/dia líder"),VLOOKUP($C13,'Indicadores Financeiros'!$A$107:$J$114,8,FALSE)+VLOOKUP($C13,'Indicadores Financeiros'!$A$107:$J$114,9,FALSE)+VLOOKUP($C13,'Indicadores Financeiros'!$A$107:$J$114,10,FALSE),IF('Indicadores Financeiros'!$J$91=0,0,(VLOOKUP($C13,'Indicadores Financeiros'!$A$107:$J$114,9,FALSE)+VLOOKUP('Relatório Custo'!$C13,'Indicadores Financeiros'!$A$107:$J$114,10,FALSE)+('Indicadores Financeiros'!$J$87*'Relatório Custo'!$H13)))))</f>
        <v>0</v>
      </c>
      <c r="P13" s="48">
        <f>ROUND((L13+M13+N13+O13)*VLOOKUP($C13,'Indicadores Financeiros'!$A$107:$M$114,5,FALSE),2)</f>
        <v>0</v>
      </c>
      <c r="Q13" s="73">
        <f t="shared" ref="Q13" si="33">SUM(L13:P13)</f>
        <v>0</v>
      </c>
      <c r="R13" s="73">
        <f t="shared" ref="R13:R17" si="34">ROUND(Q13*G13,2)</f>
        <v>0</v>
      </c>
      <c r="S13" s="204">
        <f t="shared" si="32"/>
        <v>0</v>
      </c>
      <c r="T13" s="46">
        <f>VLOOKUP($A13,'Indicadores Financeiros'!$A$118:$J$232,8,FALSE)</f>
        <v>2.0400000000000001E-2</v>
      </c>
      <c r="U13" s="75">
        <f t="shared" ref="U13:U15" si="35">ROUND(S13*(1+T13),2)</f>
        <v>0</v>
      </c>
      <c r="V13" s="24">
        <f t="shared" si="29"/>
        <v>0</v>
      </c>
      <c r="W13" s="83">
        <f>V13*('Indicadores Financeiros'!$F$13-F13+1)</f>
        <v>0</v>
      </c>
      <c r="X13" s="20"/>
      <c r="Y13" s="105">
        <f>IF(AND(C13=680027,E13="posto/dia líder"),ROUND(('Indicadores Financeiros'!$J$91+'Indicadores Financeiros'!$J$92+'Indicadores Financeiros'!$J$96)*'Relatório Custo'!G13*'Relatório Custo'!J13,2),ROUND(IF(E13="posto/dia",(IF(VLOOKUP($C13,'Indicadores Financeiros'!$A$107:$J$110,4,FALSE)="S",'Indicadores Financeiros'!$J$91+'Indicadores Financeiros'!$J$92+'Indicadores Financeiros'!$J$93+'Indicadores Financeiros'!$J$94+'Indicadores Financeiros'!$J$95,'Indicadores Financeiros'!$J$91+'Indicadores Financeiros'!$J$92)),0)*G13*J13,2))</f>
        <v>0</v>
      </c>
      <c r="Z13" s="42">
        <f>IF(OR(E13="posto/dia",E13="posto/dia líder"),'Indicadores Financeiros'!$J$70,0)</f>
        <v>0.31359999999999999</v>
      </c>
      <c r="AA13" s="41">
        <f t="shared" si="30"/>
        <v>0</v>
      </c>
      <c r="AB13" s="25"/>
      <c r="AC13" s="23">
        <f>IF(E13="posto/dia",ROUND((ROUND(((VLOOKUP($A13,'Indicadores Financeiros'!$A$118:$J$232,9,FALSE)*H13)-ROUND(('Indicadores Financeiros'!$J$91*6%),2))/H13,2)+ROUND('Indicadores Financeiros'!$J$103,2)+ROUND(VLOOKUP($C13,'Indicadores Financeiros'!$A$107:$J$110,9,FALSE)/H13,2)+ROUND((L13*'Indicadores Financeiros'!$J$60/H13),2))*(1+T13),2),0)</f>
        <v>0</v>
      </c>
      <c r="AD13" s="23">
        <f t="shared" ref="AD13:AD17" si="36">IF(OR(E13="Posto/Dia",E13="Posto/Dia Líder"),ROUND(U13/IF(OR(C13=680010,C13=680023),600,720),2),0)</f>
        <v>0</v>
      </c>
      <c r="AE13" s="116"/>
      <c r="AF13" s="116"/>
      <c r="AG13" s="116"/>
      <c r="AH13" s="31"/>
      <c r="AI13" s="31"/>
      <c r="AJ13" s="31"/>
      <c r="AK13" s="31"/>
      <c r="AL13" s="25"/>
      <c r="AM13" s="25"/>
      <c r="AN13" s="25"/>
      <c r="AO13" s="25"/>
      <c r="AP13" s="25"/>
      <c r="AQ13" s="25"/>
      <c r="AR13" s="25"/>
      <c r="AS13" s="25"/>
      <c r="AT13" s="25"/>
      <c r="AU13" s="25"/>
      <c r="AV13" s="25"/>
      <c r="AW13" s="25"/>
      <c r="AX13" s="25"/>
      <c r="AY13" s="25"/>
      <c r="AZ13" s="25"/>
      <c r="BA13" s="25"/>
      <c r="BB13" s="25"/>
      <c r="BC13" s="25"/>
      <c r="BD13" s="25"/>
      <c r="BE13" s="25"/>
      <c r="BF13" s="25"/>
      <c r="BG13" s="25"/>
      <c r="BH13" s="25"/>
      <c r="BI13" s="25"/>
      <c r="BJ13" s="25"/>
      <c r="BK13" s="25"/>
      <c r="BL13" s="25"/>
      <c r="BM13" s="25"/>
      <c r="BN13" s="25"/>
      <c r="BO13" s="25"/>
      <c r="BP13" s="25"/>
      <c r="BQ13" s="25"/>
      <c r="BR13" s="25"/>
      <c r="BS13" s="25"/>
      <c r="BT13" s="25"/>
      <c r="BU13" s="25"/>
      <c r="BV13" s="25"/>
      <c r="BW13" s="25"/>
      <c r="BX13" s="25"/>
      <c r="BY13" s="25"/>
      <c r="BZ13" s="25"/>
      <c r="CA13" s="25"/>
      <c r="CB13" s="25"/>
      <c r="CC13" s="25"/>
      <c r="CD13" s="25"/>
      <c r="CE13" s="25"/>
      <c r="CF13" s="25"/>
      <c r="CG13" s="25"/>
      <c r="CH13" s="25"/>
      <c r="CI13" s="25"/>
      <c r="CJ13" s="25"/>
      <c r="CK13" s="25"/>
      <c r="CL13" s="25"/>
      <c r="CM13" s="25"/>
      <c r="CN13" s="25"/>
      <c r="CO13" s="25"/>
      <c r="CP13" s="25"/>
      <c r="CQ13" s="25"/>
      <c r="CR13" s="25"/>
      <c r="CS13" s="25"/>
      <c r="CT13" s="25"/>
      <c r="CU13" s="25"/>
      <c r="CV13" s="25"/>
      <c r="CW13" s="25"/>
      <c r="CX13" s="25"/>
      <c r="CY13" s="25"/>
      <c r="CZ13" s="25"/>
      <c r="DA13" s="25"/>
      <c r="DB13" s="25"/>
      <c r="DC13" s="25"/>
      <c r="DD13" s="25"/>
      <c r="DE13" s="25"/>
      <c r="DF13" s="25"/>
      <c r="DG13" s="25"/>
      <c r="DH13" s="25"/>
      <c r="DI13" s="25"/>
      <c r="DJ13" s="25"/>
      <c r="DK13" s="25"/>
      <c r="DL13" s="25"/>
      <c r="DM13" s="25"/>
      <c r="DN13" s="25"/>
      <c r="DO13" s="25"/>
      <c r="DP13" s="25"/>
      <c r="DQ13" s="25"/>
      <c r="DR13" s="25"/>
      <c r="DS13" s="25"/>
      <c r="DT13" s="25"/>
      <c r="DU13" s="25"/>
      <c r="DV13" s="25"/>
      <c r="DW13" s="25"/>
      <c r="DX13" s="25"/>
      <c r="DY13" s="25"/>
      <c r="DZ13" s="25"/>
      <c r="EA13" s="25"/>
      <c r="EB13" s="25"/>
      <c r="EC13" s="25"/>
      <c r="ED13" s="25"/>
      <c r="EE13" s="25"/>
      <c r="EF13" s="25"/>
      <c r="EG13" s="25"/>
      <c r="EH13" s="25"/>
      <c r="EI13" s="25"/>
      <c r="EJ13" s="25"/>
      <c r="EK13" s="25"/>
      <c r="EL13" s="25"/>
      <c r="EM13" s="25"/>
      <c r="EN13" s="25"/>
      <c r="EO13" s="25"/>
      <c r="EP13" s="25"/>
      <c r="EQ13" s="25"/>
      <c r="ER13" s="25"/>
      <c r="ES13" s="25"/>
      <c r="ET13" s="25"/>
      <c r="EU13" s="25"/>
      <c r="EV13" s="25"/>
      <c r="EW13" s="25"/>
      <c r="EX13" s="25"/>
      <c r="EY13" s="25"/>
      <c r="EZ13" s="25"/>
      <c r="FA13" s="25"/>
      <c r="FB13" s="25"/>
      <c r="FC13" s="25"/>
      <c r="FD13" s="25"/>
      <c r="FE13" s="25"/>
      <c r="FF13" s="25"/>
      <c r="FG13" s="25"/>
      <c r="FH13" s="25"/>
      <c r="FI13" s="25"/>
      <c r="FJ13" s="25"/>
      <c r="FK13" s="25"/>
      <c r="FL13" s="25"/>
      <c r="FM13" s="25"/>
      <c r="FN13" s="25"/>
      <c r="FO13" s="25"/>
      <c r="FP13" s="25"/>
      <c r="FQ13" s="25"/>
      <c r="FR13" s="25"/>
      <c r="FS13" s="25"/>
      <c r="FT13" s="25"/>
      <c r="FU13" s="25"/>
      <c r="FV13" s="25"/>
      <c r="FW13" s="25"/>
      <c r="FX13" s="25"/>
      <c r="FY13" s="25"/>
      <c r="FZ13" s="25"/>
      <c r="GA13" s="25"/>
      <c r="GB13" s="25"/>
      <c r="GC13" s="25"/>
      <c r="GD13" s="25"/>
      <c r="GE13" s="25"/>
      <c r="GF13" s="25"/>
      <c r="GG13" s="25"/>
      <c r="GH13" s="25"/>
      <c r="GI13" s="25"/>
      <c r="GJ13" s="25"/>
      <c r="GK13" s="25"/>
      <c r="GL13" s="25"/>
      <c r="GM13" s="25"/>
      <c r="GN13" s="25"/>
      <c r="GO13" s="25"/>
      <c r="GP13" s="25"/>
      <c r="GQ13" s="25"/>
      <c r="GR13" s="25"/>
      <c r="GS13" s="25"/>
      <c r="GT13" s="25"/>
      <c r="GU13" s="25"/>
      <c r="GV13" s="25"/>
      <c r="GW13" s="25"/>
      <c r="GX13" s="25"/>
      <c r="GY13" s="25"/>
      <c r="GZ13" s="25"/>
      <c r="HA13" s="25"/>
      <c r="HB13" s="25"/>
      <c r="HC13" s="25"/>
      <c r="HD13" s="25"/>
      <c r="HE13" s="25"/>
      <c r="HF13" s="25"/>
      <c r="HG13" s="25"/>
      <c r="HH13" s="25"/>
      <c r="HI13" s="25"/>
      <c r="HJ13" s="25"/>
      <c r="HK13" s="25"/>
      <c r="HL13" s="25"/>
      <c r="HM13" s="25"/>
      <c r="HN13" s="25"/>
      <c r="HO13" s="25"/>
      <c r="HP13" s="25"/>
      <c r="HQ13" s="25"/>
      <c r="HR13" s="25"/>
      <c r="HS13" s="25"/>
      <c r="HT13" s="25"/>
      <c r="HU13" s="25"/>
      <c r="HV13" s="25"/>
      <c r="HW13" s="25"/>
      <c r="HX13" s="25"/>
      <c r="HY13" s="25"/>
      <c r="HZ13" s="25"/>
      <c r="IA13" s="25"/>
      <c r="IB13" s="25"/>
      <c r="IC13" s="25"/>
      <c r="ID13" s="25"/>
      <c r="IE13" s="25"/>
      <c r="IF13" s="25"/>
      <c r="IG13" s="25"/>
      <c r="IH13" s="25"/>
      <c r="II13" s="25"/>
      <c r="IJ13" s="25"/>
      <c r="IK13" s="25"/>
      <c r="IL13" s="25"/>
      <c r="IM13" s="25"/>
      <c r="IN13" s="25"/>
      <c r="IO13" s="25"/>
      <c r="IP13" s="25"/>
      <c r="IQ13" s="25"/>
      <c r="IR13" s="25"/>
      <c r="IS13" s="25"/>
      <c r="IT13" s="25"/>
      <c r="IU13" s="25"/>
      <c r="IV13" s="25"/>
      <c r="IW13" s="25"/>
      <c r="IX13" s="25"/>
      <c r="IY13" s="25"/>
      <c r="IZ13" s="25"/>
      <c r="JA13" s="25"/>
      <c r="JB13" s="25"/>
      <c r="JC13" s="25"/>
      <c r="JD13" s="25"/>
      <c r="JE13" s="25"/>
      <c r="JF13" s="25"/>
      <c r="JG13" s="25"/>
      <c r="JH13" s="25"/>
      <c r="JI13" s="25"/>
      <c r="JJ13" s="25"/>
      <c r="JK13" s="25"/>
      <c r="JL13" s="25"/>
      <c r="JM13" s="25"/>
      <c r="JN13" s="25"/>
      <c r="JO13" s="25"/>
      <c r="JP13" s="25"/>
      <c r="JQ13" s="25"/>
      <c r="JR13" s="25"/>
      <c r="JS13" s="25"/>
      <c r="JT13" s="25"/>
      <c r="JU13" s="25"/>
      <c r="JV13" s="25"/>
      <c r="JW13" s="25"/>
      <c r="JX13" s="25"/>
      <c r="JY13" s="25"/>
      <c r="JZ13" s="25"/>
      <c r="KA13" s="25"/>
      <c r="KB13" s="25"/>
      <c r="KC13" s="25"/>
      <c r="KD13" s="25"/>
      <c r="KE13" s="25"/>
      <c r="KF13" s="25"/>
      <c r="KG13" s="25"/>
      <c r="KH13" s="25"/>
      <c r="KI13" s="25"/>
      <c r="KJ13" s="25"/>
      <c r="KK13" s="25"/>
      <c r="KL13" s="25"/>
      <c r="KM13" s="25"/>
      <c r="KN13" s="25"/>
      <c r="KO13" s="25"/>
      <c r="KP13" s="25"/>
      <c r="KQ13" s="25"/>
      <c r="KR13" s="25"/>
      <c r="KS13" s="25"/>
      <c r="KT13" s="25"/>
      <c r="KU13" s="25"/>
      <c r="KV13" s="25"/>
      <c r="KW13" s="25"/>
      <c r="KX13" s="25"/>
      <c r="KY13" s="25"/>
      <c r="KZ13" s="25"/>
      <c r="LA13" s="25"/>
      <c r="LB13" s="25"/>
      <c r="LC13" s="25"/>
      <c r="LD13" s="25"/>
      <c r="LE13" s="25"/>
      <c r="LF13" s="25"/>
      <c r="LG13" s="25"/>
      <c r="LH13" s="25"/>
      <c r="LI13" s="25"/>
      <c r="LJ13" s="25"/>
      <c r="LK13" s="25"/>
      <c r="LL13" s="25"/>
      <c r="LM13" s="25"/>
      <c r="LN13" s="25"/>
      <c r="LO13" s="25"/>
      <c r="LP13" s="25"/>
      <c r="LQ13" s="25"/>
      <c r="LR13" s="25"/>
      <c r="LS13" s="25"/>
      <c r="LT13" s="25"/>
      <c r="LU13" s="25"/>
      <c r="LV13" s="25"/>
      <c r="LW13" s="25"/>
      <c r="LX13" s="25"/>
      <c r="LY13" s="25"/>
      <c r="LZ13" s="25"/>
      <c r="MA13" s="25"/>
      <c r="MB13" s="25"/>
      <c r="MC13" s="25"/>
      <c r="MD13" s="25"/>
      <c r="ME13" s="25"/>
      <c r="MF13" s="25"/>
      <c r="MG13" s="25"/>
      <c r="MH13" s="25"/>
    </row>
    <row r="14" spans="1:347" s="26" customFormat="1" ht="48" x14ac:dyDescent="0.25">
      <c r="A14" s="21">
        <v>5</v>
      </c>
      <c r="B14" s="22" t="str">
        <f>VLOOKUP($A14,'Indicadores Financeiros'!$A$118:$J$232,2,FALSE)</f>
        <v>FR JABAQUARA</v>
      </c>
      <c r="C14" s="4">
        <v>680028</v>
      </c>
      <c r="D14" s="7" t="str">
        <f>VLOOKUP($C14,'Indicadores Financeiros'!$A$107:$J$114,2,FALSE)</f>
        <v>Posto de vigilante diurno - com almocista (repositor/repositora) - 44 horas semanais - segunda a sexta-feira - com uso de arma de fogo</v>
      </c>
      <c r="E14" s="7" t="str">
        <f>VLOOKUP($C14,'Indicadores Financeiros'!$A$107:$J$114,3,FALSE)</f>
        <v>Posto/Dia</v>
      </c>
      <c r="F14" s="4">
        <f>VLOOKUP($A14,'Indicadores Financeiros'!$A$118:$J$232,10,FALSE)</f>
        <v>1</v>
      </c>
      <c r="G14" s="4">
        <f>(VLOOKUP($C14,'Indicadores Financeiros'!$A$107:$J$114,6,FALSE))</f>
        <v>1</v>
      </c>
      <c r="H14" s="200">
        <f>VLOOKUP($C14,'Indicadores Financeiros'!$A$107:$J$114,7,FALSE)</f>
        <v>20.75</v>
      </c>
      <c r="I14" s="197">
        <f>IF(OR(C14=680018,C14=680023,C14=680028,C14=680021),21,IF(OR(E14="Posto/Dia",E14="Posto/Dia Líder"),INT(VLOOKUP($C14,'Indicadores Financeiros'!$A$107:$J$114,7,FALSE)*G14)+IF(OR(E14="Posto/Dia",E14="Posto/Dia Líder"),1,0),0))</f>
        <v>21</v>
      </c>
      <c r="J14" s="117">
        <v>4</v>
      </c>
      <c r="K14" s="197">
        <f t="shared" si="26"/>
        <v>84</v>
      </c>
      <c r="L14" s="70">
        <f>ROUND((IF(VLOOKUP($C14,'Indicadores Financeiros'!$A$107:$J$114,4,FALSE)="S",'Indicadores Financeiros'!$J$91+'Indicadores Financeiros'!$J$92+'Indicadores Financeiros'!$J$93+'Indicadores Financeiros'!$J$94+IF(E14="posto/dia",'Indicadores Financeiros'!$J$95,0)+IF(E14="posto/hora extra",'Indicadores Financeiros'!$J$85*('Indicadores Financeiros'!$J$91+'Indicadores Financeiros'!$J$92+'Indicadores Financeiros'!$J$93+'Indicadores Financeiros'!$J$94),0),'Indicadores Financeiros'!$J$91+'Indicadores Financeiros'!$J$92+IF(E14="posto/dia líder",'Indicadores Financeiros'!$J$96,0)+IF(E14="posto/hora extra",'Indicadores Financeiros'!$J$85*('Indicadores Financeiros'!$J$91+'Indicadores Financeiros'!$J$92),0))),2)</f>
        <v>0</v>
      </c>
      <c r="M14" s="70">
        <f>IF(C14=680004,ROUND((L14-'Indicadores Financeiros'!$J$95)*'Indicadores Financeiros'!$J$62,2),ROUND(L14*'Indicadores Financeiros'!$J$62,2))</f>
        <v>0</v>
      </c>
      <c r="N14" s="48">
        <f>IF(OR(E14="posto/dia",E14="posto/dia líder"),ROUND('Indicadores Financeiros'!$J$98+'Indicadores Financeiros'!$J$99+'Indicadores Financeiros'!$J$101+'Indicadores Financeiros'!$J$102+ROUND(('Indicadores Financeiros'!$J$103*'Relatório Custo'!$H14),2)+'Indicadores Financeiros'!$J$100,2)+IF(ROUND((VLOOKUP($A14,'Indicadores Financeiros'!$A$118:$J$232,9,FALSE)*H14)-('Indicadores Financeiros'!$J$91*6%),2)&lt;0,0,ROUND((VLOOKUP($A14,'Indicadores Financeiros'!$A$118:$J$232,9,FALSE)*H14)-('Indicadores Financeiros'!$J$91*6%),2)),IF(E14="posto/hora",IF('Indicadores Financeiros'!$J$91=0,0,ROUND((VLOOKUP($B14,'Indicadores Financeiros'!$B$118:$I$134,8,FALSE)+'Indicadores Financeiros'!$J$103+'Indicadores Financeiros'!$J$86)*$H14,2)),0))</f>
        <v>0</v>
      </c>
      <c r="O14" s="48">
        <f>IF($E14="posto/hora extra",0,IF(OR(E14="posto/dia",E14="posto/dia líder"),VLOOKUP($C14,'Indicadores Financeiros'!$A$107:$J$114,8,FALSE)+VLOOKUP($C14,'Indicadores Financeiros'!$A$107:$J$114,9,FALSE)+VLOOKUP($C14,'Indicadores Financeiros'!$A$107:$J$114,10,FALSE),IF('Indicadores Financeiros'!$J$91=0,0,(VLOOKUP($C14,'Indicadores Financeiros'!$A$107:$J$114,9,FALSE)+VLOOKUP('Relatório Custo'!$C14,'Indicadores Financeiros'!$A$107:$J$114,10,FALSE)+('Indicadores Financeiros'!$J$87*'Relatório Custo'!$H14)))))</f>
        <v>0</v>
      </c>
      <c r="P14" s="48">
        <f>ROUND((L14+M14+N14+O14)*VLOOKUP($C14,'Indicadores Financeiros'!$A$107:$M$114,5,FALSE),2)</f>
        <v>0</v>
      </c>
      <c r="Q14" s="73">
        <f t="shared" ref="Q14" si="37">SUM(L14:P14)</f>
        <v>0</v>
      </c>
      <c r="R14" s="73">
        <f t="shared" si="34"/>
        <v>0</v>
      </c>
      <c r="S14" s="204">
        <f t="shared" si="32"/>
        <v>0</v>
      </c>
      <c r="T14" s="46">
        <f>VLOOKUP($A14,'Indicadores Financeiros'!$A$118:$J$232,8,FALSE)</f>
        <v>2.0400000000000001E-2</v>
      </c>
      <c r="U14" s="75">
        <f t="shared" si="35"/>
        <v>0</v>
      </c>
      <c r="V14" s="24">
        <f t="shared" si="29"/>
        <v>0</v>
      </c>
      <c r="W14" s="83">
        <f>V14*('Indicadores Financeiros'!$F$13-F14+1)</f>
        <v>0</v>
      </c>
      <c r="X14" s="20"/>
      <c r="Y14" s="105">
        <f>IF(AND(C14=680027,E14="posto/dia líder"),ROUND(('Indicadores Financeiros'!$J$91+'Indicadores Financeiros'!$J$92+'Indicadores Financeiros'!$J$96)*'Relatório Custo'!G14*'Relatório Custo'!J14,2),ROUND(IF(E14="posto/dia",(IF(VLOOKUP($C14,'Indicadores Financeiros'!$A$107:$J$110,4,FALSE)="S",'Indicadores Financeiros'!$J$91+'Indicadores Financeiros'!$J$92+'Indicadores Financeiros'!$J$93+'Indicadores Financeiros'!$J$94+'Indicadores Financeiros'!$J$95,'Indicadores Financeiros'!$J$91+'Indicadores Financeiros'!$J$92)),0)*G14*J14,2))</f>
        <v>0</v>
      </c>
      <c r="Z14" s="42">
        <f>IF(OR(E14="posto/dia",E14="posto/dia líder"),'Indicadores Financeiros'!$J$70,0)</f>
        <v>0.31359999999999999</v>
      </c>
      <c r="AA14" s="41">
        <f t="shared" si="30"/>
        <v>0</v>
      </c>
      <c r="AB14" s="25"/>
      <c r="AC14" s="23">
        <f>IF(E14="posto/dia",ROUND((ROUND(((VLOOKUP($A14,'Indicadores Financeiros'!$A$118:$J$232,9,FALSE)*H14)-ROUND(('Indicadores Financeiros'!$J$91*6%),2))/H14,2)+ROUND('Indicadores Financeiros'!$J$103,2)+ROUND(VLOOKUP($C14,'Indicadores Financeiros'!$A$107:$J$110,9,FALSE)/H14,2)+ROUND((L14*'Indicadores Financeiros'!$J$60/H14),2))*(1+T14),2),0)</f>
        <v>0</v>
      </c>
      <c r="AD14" s="23">
        <f t="shared" si="36"/>
        <v>0</v>
      </c>
      <c r="AE14" s="116"/>
      <c r="AF14" s="116"/>
      <c r="AG14" s="116"/>
      <c r="AH14" s="31"/>
      <c r="AI14" s="31"/>
      <c r="AJ14" s="31"/>
      <c r="AK14" s="31"/>
      <c r="AL14" s="25"/>
      <c r="AM14" s="25"/>
      <c r="AN14" s="25"/>
      <c r="AO14" s="25"/>
      <c r="AP14" s="25"/>
      <c r="AQ14" s="25"/>
      <c r="AR14" s="25"/>
      <c r="AS14" s="25"/>
      <c r="AT14" s="25"/>
      <c r="AU14" s="25"/>
      <c r="AV14" s="25"/>
      <c r="AW14" s="25"/>
      <c r="AX14" s="25"/>
      <c r="AY14" s="25"/>
      <c r="AZ14" s="25"/>
      <c r="BA14" s="25"/>
      <c r="BB14" s="25"/>
      <c r="BC14" s="25"/>
      <c r="BD14" s="25"/>
      <c r="BE14" s="25"/>
      <c r="BF14" s="25"/>
      <c r="BG14" s="25"/>
      <c r="BH14" s="25"/>
      <c r="BI14" s="25"/>
      <c r="BJ14" s="25"/>
      <c r="BK14" s="25"/>
      <c r="BL14" s="25"/>
      <c r="BM14" s="25"/>
      <c r="BN14" s="25"/>
      <c r="BO14" s="25"/>
      <c r="BP14" s="25"/>
      <c r="BQ14" s="25"/>
      <c r="BR14" s="25"/>
      <c r="BS14" s="25"/>
      <c r="BT14" s="25"/>
      <c r="BU14" s="25"/>
      <c r="BV14" s="25"/>
      <c r="BW14" s="25"/>
      <c r="BX14" s="25"/>
      <c r="BY14" s="25"/>
      <c r="BZ14" s="25"/>
      <c r="CA14" s="25"/>
      <c r="CB14" s="25"/>
      <c r="CC14" s="25"/>
      <c r="CD14" s="25"/>
      <c r="CE14" s="25"/>
      <c r="CF14" s="25"/>
      <c r="CG14" s="25"/>
      <c r="CH14" s="25"/>
      <c r="CI14" s="25"/>
      <c r="CJ14" s="25"/>
      <c r="CK14" s="25"/>
      <c r="CL14" s="25"/>
      <c r="CM14" s="25"/>
      <c r="CN14" s="25"/>
      <c r="CO14" s="25"/>
      <c r="CP14" s="25"/>
      <c r="CQ14" s="25"/>
      <c r="CR14" s="25"/>
      <c r="CS14" s="25"/>
      <c r="CT14" s="25"/>
      <c r="CU14" s="25"/>
      <c r="CV14" s="25"/>
      <c r="CW14" s="25"/>
      <c r="CX14" s="25"/>
      <c r="CY14" s="25"/>
      <c r="CZ14" s="25"/>
      <c r="DA14" s="25"/>
      <c r="DB14" s="25"/>
      <c r="DC14" s="25"/>
      <c r="DD14" s="25"/>
      <c r="DE14" s="25"/>
      <c r="DF14" s="25"/>
      <c r="DG14" s="25"/>
      <c r="DH14" s="25"/>
      <c r="DI14" s="25"/>
      <c r="DJ14" s="25"/>
      <c r="DK14" s="25"/>
      <c r="DL14" s="25"/>
      <c r="DM14" s="25"/>
      <c r="DN14" s="25"/>
      <c r="DO14" s="25"/>
      <c r="DP14" s="25"/>
      <c r="DQ14" s="25"/>
      <c r="DR14" s="25"/>
      <c r="DS14" s="25"/>
      <c r="DT14" s="25"/>
      <c r="DU14" s="25"/>
      <c r="DV14" s="25"/>
      <c r="DW14" s="25"/>
      <c r="DX14" s="25"/>
      <c r="DY14" s="25"/>
      <c r="DZ14" s="25"/>
      <c r="EA14" s="25"/>
      <c r="EB14" s="25"/>
      <c r="EC14" s="25"/>
      <c r="ED14" s="25"/>
      <c r="EE14" s="25"/>
      <c r="EF14" s="25"/>
      <c r="EG14" s="25"/>
      <c r="EH14" s="25"/>
      <c r="EI14" s="25"/>
      <c r="EJ14" s="25"/>
      <c r="EK14" s="25"/>
      <c r="EL14" s="25"/>
      <c r="EM14" s="25"/>
      <c r="EN14" s="25"/>
      <c r="EO14" s="25"/>
      <c r="EP14" s="25"/>
      <c r="EQ14" s="25"/>
      <c r="ER14" s="25"/>
      <c r="ES14" s="25"/>
      <c r="ET14" s="25"/>
      <c r="EU14" s="25"/>
      <c r="EV14" s="25"/>
      <c r="EW14" s="25"/>
      <c r="EX14" s="25"/>
      <c r="EY14" s="25"/>
      <c r="EZ14" s="25"/>
      <c r="FA14" s="25"/>
      <c r="FB14" s="25"/>
      <c r="FC14" s="25"/>
      <c r="FD14" s="25"/>
      <c r="FE14" s="25"/>
      <c r="FF14" s="25"/>
      <c r="FG14" s="25"/>
      <c r="FH14" s="25"/>
      <c r="FI14" s="25"/>
      <c r="FJ14" s="25"/>
      <c r="FK14" s="25"/>
      <c r="FL14" s="25"/>
      <c r="FM14" s="25"/>
      <c r="FN14" s="25"/>
      <c r="FO14" s="25"/>
      <c r="FP14" s="25"/>
      <c r="FQ14" s="25"/>
      <c r="FR14" s="25"/>
      <c r="FS14" s="25"/>
      <c r="FT14" s="25"/>
      <c r="FU14" s="25"/>
      <c r="FV14" s="25"/>
      <c r="FW14" s="25"/>
      <c r="FX14" s="25"/>
      <c r="FY14" s="25"/>
      <c r="FZ14" s="25"/>
      <c r="GA14" s="25"/>
      <c r="GB14" s="25"/>
      <c r="GC14" s="25"/>
      <c r="GD14" s="25"/>
      <c r="GE14" s="25"/>
      <c r="GF14" s="25"/>
      <c r="GG14" s="25"/>
      <c r="GH14" s="25"/>
      <c r="GI14" s="25"/>
      <c r="GJ14" s="25"/>
      <c r="GK14" s="25"/>
      <c r="GL14" s="25"/>
      <c r="GM14" s="25"/>
      <c r="GN14" s="25"/>
      <c r="GO14" s="25"/>
      <c r="GP14" s="25"/>
      <c r="GQ14" s="25"/>
      <c r="GR14" s="25"/>
      <c r="GS14" s="25"/>
      <c r="GT14" s="25"/>
      <c r="GU14" s="25"/>
      <c r="GV14" s="25"/>
      <c r="GW14" s="25"/>
      <c r="GX14" s="25"/>
      <c r="GY14" s="25"/>
      <c r="GZ14" s="25"/>
      <c r="HA14" s="25"/>
      <c r="HB14" s="25"/>
      <c r="HC14" s="25"/>
      <c r="HD14" s="25"/>
      <c r="HE14" s="25"/>
      <c r="HF14" s="25"/>
      <c r="HG14" s="25"/>
      <c r="HH14" s="25"/>
      <c r="HI14" s="25"/>
      <c r="HJ14" s="25"/>
      <c r="HK14" s="25"/>
      <c r="HL14" s="25"/>
      <c r="HM14" s="25"/>
      <c r="HN14" s="25"/>
      <c r="HO14" s="25"/>
      <c r="HP14" s="25"/>
      <c r="HQ14" s="25"/>
      <c r="HR14" s="25"/>
      <c r="HS14" s="25"/>
      <c r="HT14" s="25"/>
      <c r="HU14" s="25"/>
      <c r="HV14" s="25"/>
      <c r="HW14" s="25"/>
      <c r="HX14" s="25"/>
      <c r="HY14" s="25"/>
      <c r="HZ14" s="25"/>
      <c r="IA14" s="25"/>
      <c r="IB14" s="25"/>
      <c r="IC14" s="25"/>
      <c r="ID14" s="25"/>
      <c r="IE14" s="25"/>
      <c r="IF14" s="25"/>
      <c r="IG14" s="25"/>
      <c r="IH14" s="25"/>
      <c r="II14" s="25"/>
      <c r="IJ14" s="25"/>
      <c r="IK14" s="25"/>
      <c r="IL14" s="25"/>
      <c r="IM14" s="25"/>
      <c r="IN14" s="25"/>
      <c r="IO14" s="25"/>
      <c r="IP14" s="25"/>
      <c r="IQ14" s="25"/>
      <c r="IR14" s="25"/>
      <c r="IS14" s="25"/>
      <c r="IT14" s="25"/>
      <c r="IU14" s="25"/>
      <c r="IV14" s="25"/>
      <c r="IW14" s="25"/>
      <c r="IX14" s="25"/>
      <c r="IY14" s="25"/>
      <c r="IZ14" s="25"/>
      <c r="JA14" s="25"/>
      <c r="JB14" s="25"/>
      <c r="JC14" s="25"/>
      <c r="JD14" s="25"/>
      <c r="JE14" s="25"/>
      <c r="JF14" s="25"/>
      <c r="JG14" s="25"/>
      <c r="JH14" s="25"/>
      <c r="JI14" s="25"/>
      <c r="JJ14" s="25"/>
      <c r="JK14" s="25"/>
      <c r="JL14" s="25"/>
      <c r="JM14" s="25"/>
      <c r="JN14" s="25"/>
      <c r="JO14" s="25"/>
      <c r="JP14" s="25"/>
      <c r="JQ14" s="25"/>
      <c r="JR14" s="25"/>
      <c r="JS14" s="25"/>
      <c r="JT14" s="25"/>
      <c r="JU14" s="25"/>
      <c r="JV14" s="25"/>
      <c r="JW14" s="25"/>
      <c r="JX14" s="25"/>
      <c r="JY14" s="25"/>
      <c r="JZ14" s="25"/>
      <c r="KA14" s="25"/>
      <c r="KB14" s="25"/>
      <c r="KC14" s="25"/>
      <c r="KD14" s="25"/>
      <c r="KE14" s="25"/>
      <c r="KF14" s="25"/>
      <c r="KG14" s="25"/>
      <c r="KH14" s="25"/>
      <c r="KI14" s="25"/>
      <c r="KJ14" s="25"/>
      <c r="KK14" s="25"/>
      <c r="KL14" s="25"/>
      <c r="KM14" s="25"/>
      <c r="KN14" s="25"/>
      <c r="KO14" s="25"/>
      <c r="KP14" s="25"/>
      <c r="KQ14" s="25"/>
      <c r="KR14" s="25"/>
      <c r="KS14" s="25"/>
      <c r="KT14" s="25"/>
      <c r="KU14" s="25"/>
      <c r="KV14" s="25"/>
      <c r="KW14" s="25"/>
      <c r="KX14" s="25"/>
      <c r="KY14" s="25"/>
      <c r="KZ14" s="25"/>
      <c r="LA14" s="25"/>
      <c r="LB14" s="25"/>
      <c r="LC14" s="25"/>
      <c r="LD14" s="25"/>
      <c r="LE14" s="25"/>
      <c r="LF14" s="25"/>
      <c r="LG14" s="25"/>
      <c r="LH14" s="25"/>
      <c r="LI14" s="25"/>
      <c r="LJ14" s="25"/>
      <c r="LK14" s="25"/>
      <c r="LL14" s="25"/>
      <c r="LM14" s="25"/>
      <c r="LN14" s="25"/>
      <c r="LO14" s="25"/>
      <c r="LP14" s="25"/>
      <c r="LQ14" s="25"/>
      <c r="LR14" s="25"/>
      <c r="LS14" s="25"/>
      <c r="LT14" s="25"/>
      <c r="LU14" s="25"/>
      <c r="LV14" s="25"/>
      <c r="LW14" s="25"/>
      <c r="LX14" s="25"/>
      <c r="LY14" s="25"/>
      <c r="LZ14" s="25"/>
      <c r="MA14" s="25"/>
      <c r="MB14" s="25"/>
      <c r="MC14" s="25"/>
      <c r="MD14" s="25"/>
      <c r="ME14" s="25"/>
      <c r="MF14" s="25"/>
      <c r="MG14" s="25"/>
      <c r="MH14" s="25"/>
    </row>
    <row r="15" spans="1:347" s="26" customFormat="1" ht="36" x14ac:dyDescent="0.25">
      <c r="A15" s="21">
        <v>6</v>
      </c>
      <c r="B15" s="22" t="str">
        <f>VLOOKUP($A15,'Indicadores Financeiros'!$A$118:$J$232,2,FALSE)</f>
        <v>FR LAPA</v>
      </c>
      <c r="C15" s="4">
        <v>680004</v>
      </c>
      <c r="D15" s="7" t="str">
        <f>VLOOKUP($C15,'Indicadores Financeiros'!$A$107:$J$114,2,FALSE)</f>
        <v>Posto de vigilante noturno: 12 horas - escala de 12 x 36 de segunda-feira a domingo</v>
      </c>
      <c r="E15" s="7" t="str">
        <f>VLOOKUP($C15,'Indicadores Financeiros'!$A$107:$J$114,3,FALSE)</f>
        <v>Posto/Dia</v>
      </c>
      <c r="F15" s="4">
        <f>VLOOKUP($A15,'Indicadores Financeiros'!$A$118:$J$232,10,FALSE)</f>
        <v>1</v>
      </c>
      <c r="G15" s="4">
        <f>(VLOOKUP($C15,'Indicadores Financeiros'!$A$107:$J$114,6,FALSE))</f>
        <v>2</v>
      </c>
      <c r="H15" s="200">
        <f>VLOOKUP($C15,'Indicadores Financeiros'!$A$107:$J$114,7,FALSE)</f>
        <v>15.22</v>
      </c>
      <c r="I15" s="197">
        <f>IF(OR(C15=680018,C15=680023,C15=680028,C15=680021),21,IF(OR(E15="Posto/Dia",E15="Posto/Dia Líder"),INT(VLOOKUP($C15,'Indicadores Financeiros'!$A$107:$J$114,7,FALSE)*G15)+IF(OR(E15="Posto/Dia",E15="Posto/Dia Líder"),1,0),0))</f>
        <v>31</v>
      </c>
      <c r="J15" s="117">
        <v>1</v>
      </c>
      <c r="K15" s="197">
        <f t="shared" si="26"/>
        <v>31</v>
      </c>
      <c r="L15" s="70">
        <f>ROUND((IF(VLOOKUP($C15,'Indicadores Financeiros'!$A$107:$J$114,4,FALSE)="S",'Indicadores Financeiros'!$J$91+'Indicadores Financeiros'!$J$92+'Indicadores Financeiros'!$J$93+'Indicadores Financeiros'!$J$94+IF(E15="posto/dia",'Indicadores Financeiros'!$J$95,0)+IF(E15="posto/hora extra",'Indicadores Financeiros'!$J$85*('Indicadores Financeiros'!$J$91+'Indicadores Financeiros'!$J$92+'Indicadores Financeiros'!$J$93+'Indicadores Financeiros'!$J$94),0),'Indicadores Financeiros'!$J$91+'Indicadores Financeiros'!$J$92+IF(E15="posto/dia líder",'Indicadores Financeiros'!$J$96,0)+IF(E15="posto/hora extra",'Indicadores Financeiros'!$J$85*('Indicadores Financeiros'!$J$91+'Indicadores Financeiros'!$J$92),0))),2)</f>
        <v>0</v>
      </c>
      <c r="M15" s="70">
        <f>IF(C15=680004,ROUND((L15-'Indicadores Financeiros'!$J$95)*'Indicadores Financeiros'!$J$62,2),ROUND(L15*'Indicadores Financeiros'!$J$62,2))</f>
        <v>0</v>
      </c>
      <c r="N15" s="48">
        <f>IF(OR(E15="posto/dia",E15="posto/dia líder"),ROUND('Indicadores Financeiros'!$J$98+'Indicadores Financeiros'!$J$99+'Indicadores Financeiros'!$J$101+'Indicadores Financeiros'!$J$102+ROUND(('Indicadores Financeiros'!$J$103*'Relatório Custo'!$H15),2)+'Indicadores Financeiros'!$J$100,2)+IF(ROUND((VLOOKUP($A15,'Indicadores Financeiros'!$A$118:$J$232,9,FALSE)*H15)-('Indicadores Financeiros'!$J$91*6%),2)&lt;0,0,ROUND((VLOOKUP($A15,'Indicadores Financeiros'!$A$118:$J$232,9,FALSE)*H15)-('Indicadores Financeiros'!$J$91*6%),2)),IF(E15="posto/hora",IF('Indicadores Financeiros'!$J$91=0,0,ROUND((VLOOKUP($B15,'Indicadores Financeiros'!$B$118:$I$134,8,FALSE)+'Indicadores Financeiros'!$J$103+'Indicadores Financeiros'!$J$86)*$H15,2)),0))</f>
        <v>0</v>
      </c>
      <c r="O15" s="48">
        <f>IF($E15="posto/hora extra",0,IF(OR(E15="posto/dia",E15="posto/dia líder"),VLOOKUP($C15,'Indicadores Financeiros'!$A$107:$J$114,8,FALSE)+VLOOKUP($C15,'Indicadores Financeiros'!$A$107:$J$114,9,FALSE)+VLOOKUP($C15,'Indicadores Financeiros'!$A$107:$J$114,10,FALSE),IF('Indicadores Financeiros'!$J$91=0,0,(VLOOKUP($C15,'Indicadores Financeiros'!$A$107:$J$114,9,FALSE)+VLOOKUP('Relatório Custo'!$C15,'Indicadores Financeiros'!$A$107:$J$114,10,FALSE)+('Indicadores Financeiros'!$J$87*'Relatório Custo'!$H15)))))</f>
        <v>0</v>
      </c>
      <c r="P15" s="48">
        <f>ROUND((L15+M15+N15+O15)*VLOOKUP($C15,'Indicadores Financeiros'!$A$107:$M$114,5,FALSE),2)</f>
        <v>0</v>
      </c>
      <c r="Q15" s="73">
        <f t="shared" ref="Q15" si="38">SUM(L15:P15)</f>
        <v>0</v>
      </c>
      <c r="R15" s="73">
        <f t="shared" si="34"/>
        <v>0</v>
      </c>
      <c r="S15" s="204">
        <f t="shared" si="32"/>
        <v>0</v>
      </c>
      <c r="T15" s="46">
        <f>VLOOKUP($A15,'Indicadores Financeiros'!$A$118:$J$232,8,FALSE)</f>
        <v>2.0400000000000001E-2</v>
      </c>
      <c r="U15" s="75">
        <f t="shared" si="35"/>
        <v>0</v>
      </c>
      <c r="V15" s="24">
        <f t="shared" si="29"/>
        <v>0</v>
      </c>
      <c r="W15" s="83">
        <f>V15*('Indicadores Financeiros'!$F$13-F15+1)</f>
        <v>0</v>
      </c>
      <c r="X15" s="20"/>
      <c r="Y15" s="105">
        <f>IF(AND(C15=680027,E15="posto/dia líder"),ROUND(('Indicadores Financeiros'!$J$91+'Indicadores Financeiros'!$J$92+'Indicadores Financeiros'!$J$96)*'Relatório Custo'!G15*'Relatório Custo'!J15,2),ROUND(IF(E15="posto/dia",(IF(VLOOKUP($C15,'Indicadores Financeiros'!$A$107:$J$110,4,FALSE)="S",'Indicadores Financeiros'!$J$91+'Indicadores Financeiros'!$J$92+'Indicadores Financeiros'!$J$93+'Indicadores Financeiros'!$J$94+'Indicadores Financeiros'!$J$95,'Indicadores Financeiros'!$J$91+'Indicadores Financeiros'!$J$92)),0)*G15*J15,2))</f>
        <v>0</v>
      </c>
      <c r="Z15" s="42">
        <f>IF(OR(E15="posto/dia",E15="posto/dia líder"),'Indicadores Financeiros'!$J$70,0)</f>
        <v>0.31359999999999999</v>
      </c>
      <c r="AA15" s="41">
        <f t="shared" si="30"/>
        <v>0</v>
      </c>
      <c r="AB15" s="25"/>
      <c r="AC15" s="23">
        <f>IF(E15="posto/dia",ROUND((ROUND(((VLOOKUP($A15,'Indicadores Financeiros'!$A$118:$J$232,9,FALSE)*H15)-ROUND(('Indicadores Financeiros'!$J$91*6%),2))/H15,2)+ROUND('Indicadores Financeiros'!$J$103,2)+ROUND(VLOOKUP($C15,'Indicadores Financeiros'!$A$107:$J$110,9,FALSE)/H15,2)+ROUND((L15*'Indicadores Financeiros'!$J$60/H15),2))*(1+T15),2),0)</f>
        <v>0</v>
      </c>
      <c r="AD15" s="23">
        <f t="shared" si="36"/>
        <v>0</v>
      </c>
      <c r="AE15" s="116"/>
      <c r="AF15" s="116"/>
      <c r="AG15" s="116"/>
      <c r="AH15" s="31"/>
      <c r="AI15" s="31"/>
      <c r="AJ15" s="31"/>
      <c r="AK15" s="31"/>
      <c r="AL15" s="25"/>
      <c r="AM15" s="25"/>
      <c r="AN15" s="25"/>
      <c r="AO15" s="25"/>
      <c r="AP15" s="25"/>
      <c r="AQ15" s="25"/>
      <c r="AR15" s="25"/>
      <c r="AS15" s="25"/>
      <c r="AT15" s="25"/>
      <c r="AU15" s="25"/>
      <c r="AV15" s="25"/>
      <c r="AW15" s="25"/>
      <c r="AX15" s="25"/>
      <c r="AY15" s="25"/>
      <c r="AZ15" s="25"/>
      <c r="BA15" s="25"/>
      <c r="BB15" s="25"/>
      <c r="BC15" s="25"/>
      <c r="BD15" s="25"/>
      <c r="BE15" s="25"/>
      <c r="BF15" s="25"/>
      <c r="BG15" s="25"/>
      <c r="BH15" s="25"/>
      <c r="BI15" s="25"/>
      <c r="BJ15" s="25"/>
      <c r="BK15" s="25"/>
      <c r="BL15" s="25"/>
      <c r="BM15" s="25"/>
      <c r="BN15" s="25"/>
      <c r="BO15" s="25"/>
      <c r="BP15" s="25"/>
      <c r="BQ15" s="25"/>
      <c r="BR15" s="25"/>
      <c r="BS15" s="25"/>
      <c r="BT15" s="25"/>
      <c r="BU15" s="25"/>
      <c r="BV15" s="25"/>
      <c r="BW15" s="25"/>
      <c r="BX15" s="25"/>
      <c r="BY15" s="25"/>
      <c r="BZ15" s="25"/>
      <c r="CA15" s="25"/>
      <c r="CB15" s="25"/>
      <c r="CC15" s="25"/>
      <c r="CD15" s="25"/>
      <c r="CE15" s="25"/>
      <c r="CF15" s="25"/>
      <c r="CG15" s="25"/>
      <c r="CH15" s="25"/>
      <c r="CI15" s="25"/>
      <c r="CJ15" s="25"/>
      <c r="CK15" s="25"/>
      <c r="CL15" s="25"/>
      <c r="CM15" s="25"/>
      <c r="CN15" s="25"/>
      <c r="CO15" s="25"/>
      <c r="CP15" s="25"/>
      <c r="CQ15" s="25"/>
      <c r="CR15" s="25"/>
      <c r="CS15" s="25"/>
      <c r="CT15" s="25"/>
      <c r="CU15" s="25"/>
      <c r="CV15" s="25"/>
      <c r="CW15" s="25"/>
      <c r="CX15" s="25"/>
      <c r="CY15" s="25"/>
      <c r="CZ15" s="25"/>
      <c r="DA15" s="25"/>
      <c r="DB15" s="25"/>
      <c r="DC15" s="25"/>
      <c r="DD15" s="25"/>
      <c r="DE15" s="25"/>
      <c r="DF15" s="25"/>
      <c r="DG15" s="25"/>
      <c r="DH15" s="25"/>
      <c r="DI15" s="25"/>
      <c r="DJ15" s="25"/>
      <c r="DK15" s="25"/>
      <c r="DL15" s="25"/>
      <c r="DM15" s="25"/>
      <c r="DN15" s="25"/>
      <c r="DO15" s="25"/>
      <c r="DP15" s="25"/>
      <c r="DQ15" s="25"/>
      <c r="DR15" s="25"/>
      <c r="DS15" s="25"/>
      <c r="DT15" s="25"/>
      <c r="DU15" s="25"/>
      <c r="DV15" s="25"/>
      <c r="DW15" s="25"/>
      <c r="DX15" s="25"/>
      <c r="DY15" s="25"/>
      <c r="DZ15" s="25"/>
      <c r="EA15" s="25"/>
      <c r="EB15" s="25"/>
      <c r="EC15" s="25"/>
      <c r="ED15" s="25"/>
      <c r="EE15" s="25"/>
      <c r="EF15" s="25"/>
      <c r="EG15" s="25"/>
      <c r="EH15" s="25"/>
      <c r="EI15" s="25"/>
      <c r="EJ15" s="25"/>
      <c r="EK15" s="25"/>
      <c r="EL15" s="25"/>
      <c r="EM15" s="25"/>
      <c r="EN15" s="25"/>
      <c r="EO15" s="25"/>
      <c r="EP15" s="25"/>
      <c r="EQ15" s="25"/>
      <c r="ER15" s="25"/>
      <c r="ES15" s="25"/>
      <c r="ET15" s="25"/>
      <c r="EU15" s="25"/>
      <c r="EV15" s="25"/>
      <c r="EW15" s="25"/>
      <c r="EX15" s="25"/>
      <c r="EY15" s="25"/>
      <c r="EZ15" s="25"/>
      <c r="FA15" s="25"/>
      <c r="FB15" s="25"/>
      <c r="FC15" s="25"/>
      <c r="FD15" s="25"/>
      <c r="FE15" s="25"/>
      <c r="FF15" s="25"/>
      <c r="FG15" s="25"/>
      <c r="FH15" s="25"/>
      <c r="FI15" s="25"/>
      <c r="FJ15" s="25"/>
      <c r="FK15" s="25"/>
      <c r="FL15" s="25"/>
      <c r="FM15" s="25"/>
      <c r="FN15" s="25"/>
      <c r="FO15" s="25"/>
      <c r="FP15" s="25"/>
      <c r="FQ15" s="25"/>
      <c r="FR15" s="25"/>
      <c r="FS15" s="25"/>
      <c r="FT15" s="25"/>
      <c r="FU15" s="25"/>
      <c r="FV15" s="25"/>
      <c r="FW15" s="25"/>
      <c r="FX15" s="25"/>
      <c r="FY15" s="25"/>
      <c r="FZ15" s="25"/>
      <c r="GA15" s="25"/>
      <c r="GB15" s="25"/>
      <c r="GC15" s="25"/>
      <c r="GD15" s="25"/>
      <c r="GE15" s="25"/>
      <c r="GF15" s="25"/>
      <c r="GG15" s="25"/>
      <c r="GH15" s="25"/>
      <c r="GI15" s="25"/>
      <c r="GJ15" s="25"/>
      <c r="GK15" s="25"/>
      <c r="GL15" s="25"/>
      <c r="GM15" s="25"/>
      <c r="GN15" s="25"/>
      <c r="GO15" s="25"/>
      <c r="GP15" s="25"/>
      <c r="GQ15" s="25"/>
      <c r="GR15" s="25"/>
      <c r="GS15" s="25"/>
      <c r="GT15" s="25"/>
      <c r="GU15" s="25"/>
      <c r="GV15" s="25"/>
      <c r="GW15" s="25"/>
      <c r="GX15" s="25"/>
      <c r="GY15" s="25"/>
      <c r="GZ15" s="25"/>
      <c r="HA15" s="25"/>
      <c r="HB15" s="25"/>
      <c r="HC15" s="25"/>
      <c r="HD15" s="25"/>
      <c r="HE15" s="25"/>
      <c r="HF15" s="25"/>
      <c r="HG15" s="25"/>
      <c r="HH15" s="25"/>
      <c r="HI15" s="25"/>
      <c r="HJ15" s="25"/>
      <c r="HK15" s="25"/>
      <c r="HL15" s="25"/>
      <c r="HM15" s="25"/>
      <c r="HN15" s="25"/>
      <c r="HO15" s="25"/>
      <c r="HP15" s="25"/>
      <c r="HQ15" s="25"/>
      <c r="HR15" s="25"/>
      <c r="HS15" s="25"/>
      <c r="HT15" s="25"/>
      <c r="HU15" s="25"/>
      <c r="HV15" s="25"/>
      <c r="HW15" s="25"/>
      <c r="HX15" s="25"/>
      <c r="HY15" s="25"/>
      <c r="HZ15" s="25"/>
      <c r="IA15" s="25"/>
      <c r="IB15" s="25"/>
      <c r="IC15" s="25"/>
      <c r="ID15" s="25"/>
      <c r="IE15" s="25"/>
      <c r="IF15" s="25"/>
      <c r="IG15" s="25"/>
      <c r="IH15" s="25"/>
      <c r="II15" s="25"/>
      <c r="IJ15" s="25"/>
      <c r="IK15" s="25"/>
      <c r="IL15" s="25"/>
      <c r="IM15" s="25"/>
      <c r="IN15" s="25"/>
      <c r="IO15" s="25"/>
      <c r="IP15" s="25"/>
      <c r="IQ15" s="25"/>
      <c r="IR15" s="25"/>
      <c r="IS15" s="25"/>
      <c r="IT15" s="25"/>
      <c r="IU15" s="25"/>
      <c r="IV15" s="25"/>
      <c r="IW15" s="25"/>
      <c r="IX15" s="25"/>
      <c r="IY15" s="25"/>
      <c r="IZ15" s="25"/>
      <c r="JA15" s="25"/>
      <c r="JB15" s="25"/>
      <c r="JC15" s="25"/>
      <c r="JD15" s="25"/>
      <c r="JE15" s="25"/>
      <c r="JF15" s="25"/>
      <c r="JG15" s="25"/>
      <c r="JH15" s="25"/>
      <c r="JI15" s="25"/>
      <c r="JJ15" s="25"/>
      <c r="JK15" s="25"/>
      <c r="JL15" s="25"/>
      <c r="JM15" s="25"/>
      <c r="JN15" s="25"/>
      <c r="JO15" s="25"/>
      <c r="JP15" s="25"/>
      <c r="JQ15" s="25"/>
      <c r="JR15" s="25"/>
      <c r="JS15" s="25"/>
      <c r="JT15" s="25"/>
      <c r="JU15" s="25"/>
      <c r="JV15" s="25"/>
      <c r="JW15" s="25"/>
      <c r="JX15" s="25"/>
      <c r="JY15" s="25"/>
      <c r="JZ15" s="25"/>
      <c r="KA15" s="25"/>
      <c r="KB15" s="25"/>
      <c r="KC15" s="25"/>
      <c r="KD15" s="25"/>
      <c r="KE15" s="25"/>
      <c r="KF15" s="25"/>
      <c r="KG15" s="25"/>
      <c r="KH15" s="25"/>
      <c r="KI15" s="25"/>
      <c r="KJ15" s="25"/>
      <c r="KK15" s="25"/>
      <c r="KL15" s="25"/>
      <c r="KM15" s="25"/>
      <c r="KN15" s="25"/>
      <c r="KO15" s="25"/>
      <c r="KP15" s="25"/>
      <c r="KQ15" s="25"/>
      <c r="KR15" s="25"/>
      <c r="KS15" s="25"/>
      <c r="KT15" s="25"/>
      <c r="KU15" s="25"/>
      <c r="KV15" s="25"/>
      <c r="KW15" s="25"/>
      <c r="KX15" s="25"/>
      <c r="KY15" s="25"/>
      <c r="KZ15" s="25"/>
      <c r="LA15" s="25"/>
      <c r="LB15" s="25"/>
      <c r="LC15" s="25"/>
      <c r="LD15" s="25"/>
      <c r="LE15" s="25"/>
      <c r="LF15" s="25"/>
      <c r="LG15" s="25"/>
      <c r="LH15" s="25"/>
      <c r="LI15" s="25"/>
      <c r="LJ15" s="25"/>
      <c r="LK15" s="25"/>
      <c r="LL15" s="25"/>
      <c r="LM15" s="25"/>
      <c r="LN15" s="25"/>
      <c r="LO15" s="25"/>
      <c r="LP15" s="25"/>
      <c r="LQ15" s="25"/>
      <c r="LR15" s="25"/>
      <c r="LS15" s="25"/>
      <c r="LT15" s="25"/>
      <c r="LU15" s="25"/>
      <c r="LV15" s="25"/>
      <c r="LW15" s="25"/>
      <c r="LX15" s="25"/>
      <c r="LY15" s="25"/>
      <c r="LZ15" s="25"/>
      <c r="MA15" s="25"/>
      <c r="MB15" s="25"/>
      <c r="MC15" s="25"/>
      <c r="MD15" s="25"/>
      <c r="ME15" s="25"/>
      <c r="MF15" s="25"/>
      <c r="MG15" s="25"/>
      <c r="MH15" s="25"/>
    </row>
    <row r="16" spans="1:347" s="26" customFormat="1" ht="36" x14ac:dyDescent="0.25">
      <c r="A16" s="21">
        <v>6</v>
      </c>
      <c r="B16" s="22" t="str">
        <f>VLOOKUP($A16,'Indicadores Financeiros'!$A$118:$J$232,2,FALSE)</f>
        <v>FR LAPA</v>
      </c>
      <c r="C16" s="4">
        <v>680011</v>
      </c>
      <c r="D16" s="7" t="str">
        <f>VLOOKUP($C16,'Indicadores Financeiros'!$A$107:$J$114,2,FALSE)</f>
        <v>Posto de vigilante diurno - com almocista (repositor) - 12 horas - escala de 12 x 36 de segunda-feira a domingo</v>
      </c>
      <c r="E16" s="7" t="str">
        <f>VLOOKUP($C16,'Indicadores Financeiros'!$A$107:$J$114,3,FALSE)</f>
        <v>Posto/Dia</v>
      </c>
      <c r="F16" s="4">
        <f>VLOOKUP($A16,'Indicadores Financeiros'!$A$118:$J$232,10,FALSE)</f>
        <v>1</v>
      </c>
      <c r="G16" s="4">
        <f>(VLOOKUP($C16,'Indicadores Financeiros'!$A$107:$J$114,6,FALSE))</f>
        <v>2</v>
      </c>
      <c r="H16" s="200">
        <f>VLOOKUP($C16,'Indicadores Financeiros'!$A$107:$J$114,7,FALSE)</f>
        <v>15.22</v>
      </c>
      <c r="I16" s="197">
        <f>IF(OR(C16=680018,C16=680023,C16=680028,C16=680021),21,IF(OR(E16="Posto/Dia",E16="Posto/Dia Líder"),INT(VLOOKUP($C16,'Indicadores Financeiros'!$A$107:$J$114,7,FALSE)*G16)+IF(OR(E16="Posto/Dia",E16="Posto/Dia Líder"),1,0),0))</f>
        <v>31</v>
      </c>
      <c r="J16" s="117">
        <v>1</v>
      </c>
      <c r="K16" s="197">
        <f>IF(OR(E16="Posto/Dia",E16="Posto/Dia Líder"),I16*J16,J16)</f>
        <v>31</v>
      </c>
      <c r="L16" s="70">
        <f>ROUND((IF(VLOOKUP($C16,'Indicadores Financeiros'!$A$107:$J$114,4,FALSE)="S",'Indicadores Financeiros'!$J$91+'Indicadores Financeiros'!$J$92+'Indicadores Financeiros'!$J$93+'Indicadores Financeiros'!$J$94+IF(E16="posto/dia",'Indicadores Financeiros'!$J$95,0)+IF(E16="posto/hora extra",'Indicadores Financeiros'!$J$85*('Indicadores Financeiros'!$J$91+'Indicadores Financeiros'!$J$92+'Indicadores Financeiros'!$J$93+'Indicadores Financeiros'!$J$94),0),'Indicadores Financeiros'!$J$91+'Indicadores Financeiros'!$J$92+IF(E16="posto/dia líder",'Indicadores Financeiros'!$J$96,0)+IF(E16="posto/hora extra",'Indicadores Financeiros'!$J$85*('Indicadores Financeiros'!$J$91+'Indicadores Financeiros'!$J$92),0))),2)</f>
        <v>0</v>
      </c>
      <c r="M16" s="70">
        <f>IF(C16=680004,ROUND((L16-'Indicadores Financeiros'!$J$95)*'Indicadores Financeiros'!$J$62,2),ROUND(L16*'Indicadores Financeiros'!$J$62,2))</f>
        <v>0</v>
      </c>
      <c r="N16" s="48">
        <f>IF(OR(E16="posto/dia",E16="posto/dia líder"),ROUND('Indicadores Financeiros'!$J$98+'Indicadores Financeiros'!$J$99+'Indicadores Financeiros'!$J$101+'Indicadores Financeiros'!$J$102+ROUND(('Indicadores Financeiros'!$J$103*'Relatório Custo'!$H16),2)+'Indicadores Financeiros'!$J$100,2)+IF(ROUND((VLOOKUP($A16,'Indicadores Financeiros'!$A$118:$J$232,9,FALSE)*H16)-('Indicadores Financeiros'!$J$91*6%),2)&lt;0,0,ROUND((VLOOKUP($A16,'Indicadores Financeiros'!$A$118:$J$232,9,FALSE)*H16)-('Indicadores Financeiros'!$J$91*6%),2)),IF(E16="posto/hora",IF('Indicadores Financeiros'!$J$91=0,0,ROUND((VLOOKUP($B16,'Indicadores Financeiros'!$B$118:$I$134,8,FALSE)+'Indicadores Financeiros'!$J$103+'Indicadores Financeiros'!$J$86)*$H16,2)),0))</f>
        <v>0</v>
      </c>
      <c r="O16" s="48">
        <f>IF($E16="posto/hora extra",0,IF(OR(E16="posto/dia",E16="posto/dia líder"),VLOOKUP($C16,'Indicadores Financeiros'!$A$107:$J$114,8,FALSE)+VLOOKUP($C16,'Indicadores Financeiros'!$A$107:$J$114,9,FALSE)+VLOOKUP($C16,'Indicadores Financeiros'!$A$107:$J$114,10,FALSE),IF('Indicadores Financeiros'!$J$91=0,0,(VLOOKUP($C16,'Indicadores Financeiros'!$A$107:$J$114,9,FALSE)+VLOOKUP('Relatório Custo'!$C16,'Indicadores Financeiros'!$A$107:$J$114,10,FALSE)+('Indicadores Financeiros'!$J$87*'Relatório Custo'!$H16)))))</f>
        <v>0</v>
      </c>
      <c r="P16" s="48">
        <f>ROUND((L16+M16+N16+O16)*VLOOKUP($C16,'Indicadores Financeiros'!$A$107:$M$114,5,FALSE),2)</f>
        <v>0</v>
      </c>
      <c r="Q16" s="73">
        <f t="shared" ref="Q16" si="39">SUM(L16:P16)</f>
        <v>0</v>
      </c>
      <c r="R16" s="73">
        <f t="shared" si="34"/>
        <v>0</v>
      </c>
      <c r="S16" s="204">
        <f t="shared" si="32"/>
        <v>0</v>
      </c>
      <c r="T16" s="46">
        <f>VLOOKUP($A16,'Indicadores Financeiros'!$A$118:$J$232,8,FALSE)</f>
        <v>2.0400000000000001E-2</v>
      </c>
      <c r="U16" s="75">
        <f>ROUND(S16*(1+T16),2)</f>
        <v>0</v>
      </c>
      <c r="V16" s="24">
        <f t="shared" si="29"/>
        <v>0</v>
      </c>
      <c r="W16" s="83">
        <f>V16*('Indicadores Financeiros'!$F$13-F16+1)</f>
        <v>0</v>
      </c>
      <c r="X16" s="20"/>
      <c r="Y16" s="105">
        <f>IF(AND(C16=680027,E16="posto/dia líder"),ROUND(('Indicadores Financeiros'!$J$91+'Indicadores Financeiros'!$J$92+'Indicadores Financeiros'!$J$96)*'Relatório Custo'!G16*'Relatório Custo'!J16,2),ROUND(IF(E16="posto/dia",(IF(VLOOKUP($C16,'Indicadores Financeiros'!$A$107:$J$110,4,FALSE)="S",'Indicadores Financeiros'!$J$91+'Indicadores Financeiros'!$J$92+'Indicadores Financeiros'!$J$93+'Indicadores Financeiros'!$J$94+'Indicadores Financeiros'!$J$95,'Indicadores Financeiros'!$J$91+'Indicadores Financeiros'!$J$92)),0)*G16*J16,2))</f>
        <v>0</v>
      </c>
      <c r="Z16" s="42">
        <f>IF(OR(E16="posto/dia",E16="posto/dia líder"),'Indicadores Financeiros'!$J$70,0)</f>
        <v>0.31359999999999999</v>
      </c>
      <c r="AA16" s="41">
        <f>ROUND(Y16*$Z16,2)</f>
        <v>0</v>
      </c>
      <c r="AB16" s="25"/>
      <c r="AC16" s="23">
        <f>IF(E16="posto/dia",ROUND((ROUND(((VLOOKUP($A16,'Indicadores Financeiros'!$A$118:$J$232,9,FALSE)*H16)-ROUND(('Indicadores Financeiros'!$J$91*6%),2))/H16,2)+ROUND('Indicadores Financeiros'!$J$103,2)+ROUND(VLOOKUP($C16,'Indicadores Financeiros'!$A$107:$J$110,9,FALSE)/H16,2)+ROUND((L16*'Indicadores Financeiros'!$J$60/H16),2))*(1+T16),2),0)</f>
        <v>0</v>
      </c>
      <c r="AD16" s="23">
        <f t="shared" si="36"/>
        <v>0</v>
      </c>
      <c r="AE16" s="116"/>
      <c r="AF16" s="116"/>
      <c r="AG16" s="116"/>
      <c r="AH16" s="31"/>
      <c r="AI16" s="31"/>
      <c r="AJ16" s="31"/>
      <c r="AK16" s="31"/>
      <c r="AL16" s="25"/>
      <c r="AM16" s="25"/>
      <c r="AN16" s="25"/>
      <c r="AO16" s="25"/>
      <c r="AP16" s="25"/>
      <c r="AQ16" s="25"/>
      <c r="AR16" s="25"/>
      <c r="AS16" s="25"/>
      <c r="AT16" s="25"/>
      <c r="AU16" s="25"/>
      <c r="AV16" s="25"/>
      <c r="AW16" s="25"/>
      <c r="AX16" s="25"/>
      <c r="AY16" s="25"/>
      <c r="AZ16" s="25"/>
      <c r="BA16" s="25"/>
      <c r="BB16" s="25"/>
      <c r="BC16" s="25"/>
      <c r="BD16" s="25"/>
      <c r="BE16" s="25"/>
      <c r="BF16" s="25"/>
      <c r="BG16" s="25"/>
      <c r="BH16" s="25"/>
      <c r="BI16" s="25"/>
      <c r="BJ16" s="25"/>
      <c r="BK16" s="25"/>
      <c r="BL16" s="25"/>
      <c r="BM16" s="25"/>
      <c r="BN16" s="25"/>
      <c r="BO16" s="25"/>
      <c r="BP16" s="25"/>
      <c r="BQ16" s="25"/>
      <c r="BR16" s="25"/>
      <c r="BS16" s="25"/>
      <c r="BT16" s="25"/>
      <c r="BU16" s="25"/>
      <c r="BV16" s="25"/>
      <c r="BW16" s="25"/>
      <c r="BX16" s="25"/>
      <c r="BY16" s="25"/>
      <c r="BZ16" s="25"/>
      <c r="CA16" s="25"/>
      <c r="CB16" s="25"/>
      <c r="CC16" s="25"/>
      <c r="CD16" s="25"/>
      <c r="CE16" s="25"/>
      <c r="CF16" s="25"/>
      <c r="CG16" s="25"/>
      <c r="CH16" s="25"/>
      <c r="CI16" s="25"/>
      <c r="CJ16" s="25"/>
      <c r="CK16" s="25"/>
      <c r="CL16" s="25"/>
      <c r="CM16" s="25"/>
      <c r="CN16" s="25"/>
      <c r="CO16" s="25"/>
      <c r="CP16" s="25"/>
      <c r="CQ16" s="25"/>
      <c r="CR16" s="25"/>
      <c r="CS16" s="25"/>
      <c r="CT16" s="25"/>
      <c r="CU16" s="25"/>
      <c r="CV16" s="25"/>
      <c r="CW16" s="25"/>
      <c r="CX16" s="25"/>
      <c r="CY16" s="25"/>
      <c r="CZ16" s="25"/>
      <c r="DA16" s="25"/>
      <c r="DB16" s="25"/>
      <c r="DC16" s="25"/>
      <c r="DD16" s="25"/>
      <c r="DE16" s="25"/>
      <c r="DF16" s="25"/>
      <c r="DG16" s="25"/>
      <c r="DH16" s="25"/>
      <c r="DI16" s="25"/>
      <c r="DJ16" s="25"/>
      <c r="DK16" s="25"/>
      <c r="DL16" s="25"/>
      <c r="DM16" s="25"/>
      <c r="DN16" s="25"/>
      <c r="DO16" s="25"/>
      <c r="DP16" s="25"/>
      <c r="DQ16" s="25"/>
      <c r="DR16" s="25"/>
      <c r="DS16" s="25"/>
      <c r="DT16" s="25"/>
      <c r="DU16" s="25"/>
      <c r="DV16" s="25"/>
      <c r="DW16" s="25"/>
      <c r="DX16" s="25"/>
      <c r="DY16" s="25"/>
      <c r="DZ16" s="25"/>
      <c r="EA16" s="25"/>
      <c r="EB16" s="25"/>
      <c r="EC16" s="25"/>
      <c r="ED16" s="25"/>
      <c r="EE16" s="25"/>
      <c r="EF16" s="25"/>
      <c r="EG16" s="25"/>
      <c r="EH16" s="25"/>
      <c r="EI16" s="25"/>
      <c r="EJ16" s="25"/>
      <c r="EK16" s="25"/>
      <c r="EL16" s="25"/>
      <c r="EM16" s="25"/>
      <c r="EN16" s="25"/>
      <c r="EO16" s="25"/>
      <c r="EP16" s="25"/>
      <c r="EQ16" s="25"/>
      <c r="ER16" s="25"/>
      <c r="ES16" s="25"/>
      <c r="ET16" s="25"/>
      <c r="EU16" s="25"/>
      <c r="EV16" s="25"/>
      <c r="EW16" s="25"/>
      <c r="EX16" s="25"/>
      <c r="EY16" s="25"/>
      <c r="EZ16" s="25"/>
      <c r="FA16" s="25"/>
      <c r="FB16" s="25"/>
      <c r="FC16" s="25"/>
      <c r="FD16" s="25"/>
      <c r="FE16" s="25"/>
      <c r="FF16" s="25"/>
      <c r="FG16" s="25"/>
      <c r="FH16" s="25"/>
      <c r="FI16" s="25"/>
      <c r="FJ16" s="25"/>
      <c r="FK16" s="25"/>
      <c r="FL16" s="25"/>
      <c r="FM16" s="25"/>
      <c r="FN16" s="25"/>
      <c r="FO16" s="25"/>
      <c r="FP16" s="25"/>
      <c r="FQ16" s="25"/>
      <c r="FR16" s="25"/>
      <c r="FS16" s="25"/>
      <c r="FT16" s="25"/>
      <c r="FU16" s="25"/>
      <c r="FV16" s="25"/>
      <c r="FW16" s="25"/>
      <c r="FX16" s="25"/>
      <c r="FY16" s="25"/>
      <c r="FZ16" s="25"/>
      <c r="GA16" s="25"/>
      <c r="GB16" s="25"/>
      <c r="GC16" s="25"/>
      <c r="GD16" s="25"/>
      <c r="GE16" s="25"/>
      <c r="GF16" s="25"/>
      <c r="GG16" s="25"/>
      <c r="GH16" s="25"/>
      <c r="GI16" s="25"/>
      <c r="GJ16" s="25"/>
      <c r="GK16" s="25"/>
      <c r="GL16" s="25"/>
      <c r="GM16" s="25"/>
      <c r="GN16" s="25"/>
      <c r="GO16" s="25"/>
      <c r="GP16" s="25"/>
      <c r="GQ16" s="25"/>
      <c r="GR16" s="25"/>
      <c r="GS16" s="25"/>
      <c r="GT16" s="25"/>
      <c r="GU16" s="25"/>
      <c r="GV16" s="25"/>
      <c r="GW16" s="25"/>
      <c r="GX16" s="25"/>
      <c r="GY16" s="25"/>
      <c r="GZ16" s="25"/>
      <c r="HA16" s="25"/>
      <c r="HB16" s="25"/>
      <c r="HC16" s="25"/>
      <c r="HD16" s="25"/>
      <c r="HE16" s="25"/>
      <c r="HF16" s="25"/>
      <c r="HG16" s="25"/>
      <c r="HH16" s="25"/>
      <c r="HI16" s="25"/>
      <c r="HJ16" s="25"/>
      <c r="HK16" s="25"/>
      <c r="HL16" s="25"/>
      <c r="HM16" s="25"/>
      <c r="HN16" s="25"/>
      <c r="HO16" s="25"/>
      <c r="HP16" s="25"/>
      <c r="HQ16" s="25"/>
      <c r="HR16" s="25"/>
      <c r="HS16" s="25"/>
      <c r="HT16" s="25"/>
      <c r="HU16" s="25"/>
      <c r="HV16" s="25"/>
      <c r="HW16" s="25"/>
      <c r="HX16" s="25"/>
      <c r="HY16" s="25"/>
      <c r="HZ16" s="25"/>
      <c r="IA16" s="25"/>
      <c r="IB16" s="25"/>
      <c r="IC16" s="25"/>
      <c r="ID16" s="25"/>
      <c r="IE16" s="25"/>
      <c r="IF16" s="25"/>
      <c r="IG16" s="25"/>
      <c r="IH16" s="25"/>
      <c r="II16" s="25"/>
      <c r="IJ16" s="25"/>
      <c r="IK16" s="25"/>
      <c r="IL16" s="25"/>
      <c r="IM16" s="25"/>
      <c r="IN16" s="25"/>
      <c r="IO16" s="25"/>
      <c r="IP16" s="25"/>
      <c r="IQ16" s="25"/>
      <c r="IR16" s="25"/>
      <c r="IS16" s="25"/>
      <c r="IT16" s="25"/>
      <c r="IU16" s="25"/>
      <c r="IV16" s="25"/>
      <c r="IW16" s="25"/>
      <c r="IX16" s="25"/>
      <c r="IY16" s="25"/>
      <c r="IZ16" s="25"/>
      <c r="JA16" s="25"/>
      <c r="JB16" s="25"/>
      <c r="JC16" s="25"/>
      <c r="JD16" s="25"/>
      <c r="JE16" s="25"/>
      <c r="JF16" s="25"/>
      <c r="JG16" s="25"/>
      <c r="JH16" s="25"/>
      <c r="JI16" s="25"/>
      <c r="JJ16" s="25"/>
      <c r="JK16" s="25"/>
      <c r="JL16" s="25"/>
      <c r="JM16" s="25"/>
      <c r="JN16" s="25"/>
      <c r="JO16" s="25"/>
      <c r="JP16" s="25"/>
      <c r="JQ16" s="25"/>
      <c r="JR16" s="25"/>
      <c r="JS16" s="25"/>
      <c r="JT16" s="25"/>
      <c r="JU16" s="25"/>
      <c r="JV16" s="25"/>
      <c r="JW16" s="25"/>
      <c r="JX16" s="25"/>
      <c r="JY16" s="25"/>
      <c r="JZ16" s="25"/>
      <c r="KA16" s="25"/>
      <c r="KB16" s="25"/>
      <c r="KC16" s="25"/>
      <c r="KD16" s="25"/>
      <c r="KE16" s="25"/>
      <c r="KF16" s="25"/>
      <c r="KG16" s="25"/>
      <c r="KH16" s="25"/>
      <c r="KI16" s="25"/>
      <c r="KJ16" s="25"/>
      <c r="KK16" s="25"/>
      <c r="KL16" s="25"/>
      <c r="KM16" s="25"/>
      <c r="KN16" s="25"/>
      <c r="KO16" s="25"/>
      <c r="KP16" s="25"/>
      <c r="KQ16" s="25"/>
      <c r="KR16" s="25"/>
      <c r="KS16" s="25"/>
      <c r="KT16" s="25"/>
      <c r="KU16" s="25"/>
      <c r="KV16" s="25"/>
      <c r="KW16" s="25"/>
      <c r="KX16" s="25"/>
      <c r="KY16" s="25"/>
      <c r="KZ16" s="25"/>
      <c r="LA16" s="25"/>
      <c r="LB16" s="25"/>
      <c r="LC16" s="25"/>
      <c r="LD16" s="25"/>
      <c r="LE16" s="25"/>
      <c r="LF16" s="25"/>
      <c r="LG16" s="25"/>
      <c r="LH16" s="25"/>
      <c r="LI16" s="25"/>
      <c r="LJ16" s="25"/>
      <c r="LK16" s="25"/>
      <c r="LL16" s="25"/>
      <c r="LM16" s="25"/>
      <c r="LN16" s="25"/>
      <c r="LO16" s="25"/>
      <c r="LP16" s="25"/>
      <c r="LQ16" s="25"/>
      <c r="LR16" s="25"/>
      <c r="LS16" s="25"/>
      <c r="LT16" s="25"/>
      <c r="LU16" s="25"/>
      <c r="LV16" s="25"/>
      <c r="LW16" s="25"/>
      <c r="LX16" s="25"/>
      <c r="LY16" s="25"/>
      <c r="LZ16" s="25"/>
      <c r="MA16" s="25"/>
      <c r="MB16" s="25"/>
      <c r="MC16" s="25"/>
      <c r="MD16" s="25"/>
      <c r="ME16" s="25"/>
      <c r="MF16" s="25"/>
      <c r="MG16" s="25"/>
      <c r="MH16" s="25"/>
    </row>
    <row r="17" spans="1:346" s="26" customFormat="1" ht="48" x14ac:dyDescent="0.25">
      <c r="A17" s="21">
        <v>6</v>
      </c>
      <c r="B17" s="22" t="str">
        <f>VLOOKUP($A17,'Indicadores Financeiros'!$A$118:$J$232,2,FALSE)</f>
        <v>FR LAPA</v>
      </c>
      <c r="C17" s="4">
        <v>680028</v>
      </c>
      <c r="D17" s="7" t="str">
        <f>VLOOKUP($C17,'Indicadores Financeiros'!$A$107:$J$114,2,FALSE)</f>
        <v>Posto de vigilante diurno - com almocista (repositor/repositora) - 44 horas semanais - segunda a sexta-feira - com uso de arma de fogo</v>
      </c>
      <c r="E17" s="7" t="str">
        <f>VLOOKUP($C17,'Indicadores Financeiros'!$A$107:$J$114,3,FALSE)</f>
        <v>Posto/Dia</v>
      </c>
      <c r="F17" s="4">
        <f>VLOOKUP($A17,'Indicadores Financeiros'!$A$118:$J$232,10,FALSE)</f>
        <v>1</v>
      </c>
      <c r="G17" s="4">
        <f>(VLOOKUP($C17,'Indicadores Financeiros'!$A$107:$J$114,6,FALSE))</f>
        <v>1</v>
      </c>
      <c r="H17" s="200">
        <f>VLOOKUP($C17,'Indicadores Financeiros'!$A$107:$J$114,7,FALSE)</f>
        <v>20.75</v>
      </c>
      <c r="I17" s="197">
        <f>IF(OR(C17=680018,C17=680023,C17=680028,C17=680021),21,IF(OR(E17="Posto/Dia",E17="Posto/Dia Líder"),INT(VLOOKUP($C17,'Indicadores Financeiros'!$A$107:$J$114,7,FALSE)*G17)+IF(OR(E17="Posto/Dia",E17="Posto/Dia Líder"),1,0),0))</f>
        <v>21</v>
      </c>
      <c r="J17" s="117">
        <v>3</v>
      </c>
      <c r="K17" s="197">
        <f t="shared" ref="K17:K18" si="40">IF(OR(E17="Posto/Dia",E17="Posto/Dia Líder"),I17*J17,J17)</f>
        <v>63</v>
      </c>
      <c r="L17" s="70">
        <f>ROUND((IF(VLOOKUP($C17,'Indicadores Financeiros'!$A$107:$J$114,4,FALSE)="S",'Indicadores Financeiros'!$J$91+'Indicadores Financeiros'!$J$92+'Indicadores Financeiros'!$J$93+'Indicadores Financeiros'!$J$94+IF(E17="posto/dia",'Indicadores Financeiros'!$J$95,0)+IF(E17="posto/hora extra",'Indicadores Financeiros'!$J$85*('Indicadores Financeiros'!$J$91+'Indicadores Financeiros'!$J$92+'Indicadores Financeiros'!$J$93+'Indicadores Financeiros'!$J$94),0),'Indicadores Financeiros'!$J$91+'Indicadores Financeiros'!$J$92+IF(E17="posto/dia líder",'Indicadores Financeiros'!$J$96,0)+IF(E17="posto/hora extra",'Indicadores Financeiros'!$J$85*('Indicadores Financeiros'!$J$91+'Indicadores Financeiros'!$J$92),0))),2)</f>
        <v>0</v>
      </c>
      <c r="M17" s="70">
        <f>IF(C17=680004,ROUND((L17-'Indicadores Financeiros'!$J$95)*'Indicadores Financeiros'!$J$62,2),ROUND(L17*'Indicadores Financeiros'!$J$62,2))</f>
        <v>0</v>
      </c>
      <c r="N17" s="48">
        <f>IF(OR(E17="posto/dia",E17="posto/dia líder"),ROUND('Indicadores Financeiros'!$J$98+'Indicadores Financeiros'!$J$99+'Indicadores Financeiros'!$J$101+'Indicadores Financeiros'!$J$102+ROUND(('Indicadores Financeiros'!$J$103*'Relatório Custo'!$H17),2)+'Indicadores Financeiros'!$J$100,2)+IF(ROUND((VLOOKUP($A17,'Indicadores Financeiros'!$A$118:$J$232,9,FALSE)*H17)-('Indicadores Financeiros'!$J$91*6%),2)&lt;0,0,ROUND((VLOOKUP($A17,'Indicadores Financeiros'!$A$118:$J$232,9,FALSE)*H17)-('Indicadores Financeiros'!$J$91*6%),2)),IF(E17="posto/hora",IF('Indicadores Financeiros'!$J$91=0,0,ROUND((VLOOKUP($B17,'Indicadores Financeiros'!$B$118:$I$134,8,FALSE)+'Indicadores Financeiros'!$J$103+'Indicadores Financeiros'!$J$86)*$H17,2)),0))</f>
        <v>0</v>
      </c>
      <c r="O17" s="48">
        <f>IF($E17="posto/hora extra",0,IF(OR(E17="posto/dia",E17="posto/dia líder"),VLOOKUP($C17,'Indicadores Financeiros'!$A$107:$J$114,8,FALSE)+VLOOKUP($C17,'Indicadores Financeiros'!$A$107:$J$114,9,FALSE)+VLOOKUP($C17,'Indicadores Financeiros'!$A$107:$J$114,10,FALSE),IF('Indicadores Financeiros'!$J$91=0,0,(VLOOKUP($C17,'Indicadores Financeiros'!$A$107:$J$114,9,FALSE)+VLOOKUP('Relatório Custo'!$C17,'Indicadores Financeiros'!$A$107:$J$114,10,FALSE)+('Indicadores Financeiros'!$J$87*'Relatório Custo'!$H17)))))</f>
        <v>0</v>
      </c>
      <c r="P17" s="48">
        <f>ROUND((L17+M17+N17+O17)*VLOOKUP($C17,'Indicadores Financeiros'!$A$107:$M$114,5,FALSE),2)</f>
        <v>0</v>
      </c>
      <c r="Q17" s="73">
        <f t="shared" ref="Q17" si="41">SUM(L17:P17)</f>
        <v>0</v>
      </c>
      <c r="R17" s="73">
        <f t="shared" si="34"/>
        <v>0</v>
      </c>
      <c r="S17" s="204">
        <f t="shared" si="32"/>
        <v>0</v>
      </c>
      <c r="T17" s="46">
        <f>VLOOKUP($A17,'Indicadores Financeiros'!$A$118:$J$232,8,FALSE)</f>
        <v>2.0400000000000001E-2</v>
      </c>
      <c r="U17" s="75">
        <f t="shared" ref="U17" si="42">ROUND(S17*(1+T17),2)</f>
        <v>0</v>
      </c>
      <c r="V17" s="24">
        <f t="shared" si="29"/>
        <v>0</v>
      </c>
      <c r="W17" s="83">
        <f>V17*('Indicadores Financeiros'!$F$13-F17+1)</f>
        <v>0</v>
      </c>
      <c r="X17" s="20"/>
      <c r="Y17" s="105">
        <f>IF(AND(C17=680027,E17="posto/dia líder"),ROUND(('Indicadores Financeiros'!$J$91+'Indicadores Financeiros'!$J$92+'Indicadores Financeiros'!$J$96)*'Relatório Custo'!G17*'Relatório Custo'!J17,2),ROUND(IF(E17="posto/dia",(IF(VLOOKUP($C17,'Indicadores Financeiros'!$A$107:$J$110,4,FALSE)="S",'Indicadores Financeiros'!$J$91+'Indicadores Financeiros'!$J$92+'Indicadores Financeiros'!$J$93+'Indicadores Financeiros'!$J$94+'Indicadores Financeiros'!$J$95,'Indicadores Financeiros'!$J$91+'Indicadores Financeiros'!$J$92)),0)*G17*J17,2))</f>
        <v>0</v>
      </c>
      <c r="Z17" s="42">
        <f>IF(OR(E17="posto/dia",E17="posto/dia líder"),'Indicadores Financeiros'!$J$70,0)</f>
        <v>0.31359999999999999</v>
      </c>
      <c r="AA17" s="41">
        <f t="shared" ref="AA17:AA18" si="43">ROUND(Y17*$Z17,2)</f>
        <v>0</v>
      </c>
      <c r="AB17" s="25"/>
      <c r="AC17" s="23">
        <f>IF(E17="posto/dia",ROUND((ROUND(((VLOOKUP($A17,'Indicadores Financeiros'!$A$118:$J$232,9,FALSE)*H17)-ROUND(('Indicadores Financeiros'!$J$91*6%),2))/H17,2)+ROUND('Indicadores Financeiros'!$J$103,2)+ROUND(VLOOKUP($C17,'Indicadores Financeiros'!$A$107:$J$110,9,FALSE)/H17,2)+ROUND((L17*'Indicadores Financeiros'!$J$60/H17),2))*(1+T17),2),0)</f>
        <v>0</v>
      </c>
      <c r="AD17" s="23">
        <f t="shared" si="36"/>
        <v>0</v>
      </c>
      <c r="AE17" s="116"/>
      <c r="AF17" s="116"/>
      <c r="AG17" s="116"/>
      <c r="AH17" s="31"/>
      <c r="AI17" s="31"/>
      <c r="AJ17" s="31"/>
      <c r="AK17" s="31"/>
      <c r="AL17" s="25"/>
      <c r="AM17" s="25"/>
      <c r="AN17" s="25"/>
      <c r="AO17" s="25"/>
      <c r="AP17" s="25"/>
      <c r="AQ17" s="25"/>
      <c r="AR17" s="25"/>
      <c r="AS17" s="25"/>
      <c r="AT17" s="25"/>
      <c r="AU17" s="25"/>
      <c r="AV17" s="25"/>
      <c r="AW17" s="25"/>
      <c r="AX17" s="25"/>
      <c r="AY17" s="25"/>
      <c r="AZ17" s="25"/>
      <c r="BA17" s="25"/>
      <c r="BB17" s="25"/>
      <c r="BC17" s="25"/>
      <c r="BD17" s="25"/>
      <c r="BE17" s="25"/>
      <c r="BF17" s="25"/>
      <c r="BG17" s="25"/>
      <c r="BH17" s="25"/>
      <c r="BI17" s="25"/>
      <c r="BJ17" s="25"/>
      <c r="BK17" s="25"/>
      <c r="BL17" s="25"/>
      <c r="BM17" s="25"/>
      <c r="BN17" s="25"/>
      <c r="BO17" s="25"/>
      <c r="BP17" s="25"/>
      <c r="BQ17" s="25"/>
      <c r="BR17" s="25"/>
      <c r="BS17" s="25"/>
      <c r="BT17" s="25"/>
      <c r="BU17" s="25"/>
      <c r="BV17" s="25"/>
      <c r="BW17" s="25"/>
      <c r="BX17" s="25"/>
      <c r="BY17" s="25"/>
      <c r="BZ17" s="25"/>
      <c r="CA17" s="25"/>
      <c r="CB17" s="25"/>
      <c r="CC17" s="25"/>
      <c r="CD17" s="25"/>
      <c r="CE17" s="25"/>
      <c r="CF17" s="25"/>
      <c r="CG17" s="25"/>
      <c r="CH17" s="25"/>
      <c r="CI17" s="25"/>
      <c r="CJ17" s="25"/>
      <c r="CK17" s="25"/>
      <c r="CL17" s="25"/>
      <c r="CM17" s="25"/>
      <c r="CN17" s="25"/>
      <c r="CO17" s="25"/>
      <c r="CP17" s="25"/>
      <c r="CQ17" s="25"/>
      <c r="CR17" s="25"/>
      <c r="CS17" s="25"/>
      <c r="CT17" s="25"/>
      <c r="CU17" s="25"/>
      <c r="CV17" s="25"/>
      <c r="CW17" s="25"/>
      <c r="CX17" s="25"/>
      <c r="CY17" s="25"/>
      <c r="CZ17" s="25"/>
      <c r="DA17" s="25"/>
      <c r="DB17" s="25"/>
      <c r="DC17" s="25"/>
      <c r="DD17" s="25"/>
      <c r="DE17" s="25"/>
      <c r="DF17" s="25"/>
      <c r="DG17" s="25"/>
      <c r="DH17" s="25"/>
      <c r="DI17" s="25"/>
      <c r="DJ17" s="25"/>
      <c r="DK17" s="25"/>
      <c r="DL17" s="25"/>
      <c r="DM17" s="25"/>
      <c r="DN17" s="25"/>
      <c r="DO17" s="25"/>
      <c r="DP17" s="25"/>
      <c r="DQ17" s="25"/>
      <c r="DR17" s="25"/>
      <c r="DS17" s="25"/>
      <c r="DT17" s="25"/>
      <c r="DU17" s="25"/>
      <c r="DV17" s="25"/>
      <c r="DW17" s="25"/>
      <c r="DX17" s="25"/>
      <c r="DY17" s="25"/>
      <c r="DZ17" s="25"/>
      <c r="EA17" s="25"/>
      <c r="EB17" s="25"/>
      <c r="EC17" s="25"/>
      <c r="ED17" s="25"/>
      <c r="EE17" s="25"/>
      <c r="EF17" s="25"/>
      <c r="EG17" s="25"/>
      <c r="EH17" s="25"/>
      <c r="EI17" s="25"/>
      <c r="EJ17" s="25"/>
      <c r="EK17" s="25"/>
      <c r="EL17" s="25"/>
      <c r="EM17" s="25"/>
      <c r="EN17" s="25"/>
      <c r="EO17" s="25"/>
      <c r="EP17" s="25"/>
      <c r="EQ17" s="25"/>
      <c r="ER17" s="25"/>
      <c r="ES17" s="25"/>
      <c r="ET17" s="25"/>
      <c r="EU17" s="25"/>
      <c r="EV17" s="25"/>
      <c r="EW17" s="25"/>
      <c r="EX17" s="25"/>
      <c r="EY17" s="25"/>
      <c r="EZ17" s="25"/>
      <c r="FA17" s="25"/>
      <c r="FB17" s="25"/>
      <c r="FC17" s="25"/>
      <c r="FD17" s="25"/>
      <c r="FE17" s="25"/>
      <c r="FF17" s="25"/>
      <c r="FG17" s="25"/>
      <c r="FH17" s="25"/>
      <c r="FI17" s="25"/>
      <c r="FJ17" s="25"/>
      <c r="FK17" s="25"/>
      <c r="FL17" s="25"/>
      <c r="FM17" s="25"/>
      <c r="FN17" s="25"/>
      <c r="FO17" s="25"/>
      <c r="FP17" s="25"/>
      <c r="FQ17" s="25"/>
      <c r="FR17" s="25"/>
      <c r="FS17" s="25"/>
      <c r="FT17" s="25"/>
      <c r="FU17" s="25"/>
      <c r="FV17" s="25"/>
      <c r="FW17" s="25"/>
      <c r="FX17" s="25"/>
      <c r="FY17" s="25"/>
      <c r="FZ17" s="25"/>
      <c r="GA17" s="25"/>
      <c r="GB17" s="25"/>
      <c r="GC17" s="25"/>
      <c r="GD17" s="25"/>
      <c r="GE17" s="25"/>
      <c r="GF17" s="25"/>
      <c r="GG17" s="25"/>
      <c r="GH17" s="25"/>
      <c r="GI17" s="25"/>
      <c r="GJ17" s="25"/>
      <c r="GK17" s="25"/>
      <c r="GL17" s="25"/>
      <c r="GM17" s="25"/>
      <c r="GN17" s="25"/>
      <c r="GO17" s="25"/>
      <c r="GP17" s="25"/>
      <c r="GQ17" s="25"/>
      <c r="GR17" s="25"/>
      <c r="GS17" s="25"/>
      <c r="GT17" s="25"/>
      <c r="GU17" s="25"/>
      <c r="GV17" s="25"/>
      <c r="GW17" s="25"/>
      <c r="GX17" s="25"/>
      <c r="GY17" s="25"/>
      <c r="GZ17" s="25"/>
      <c r="HA17" s="25"/>
      <c r="HB17" s="25"/>
      <c r="HC17" s="25"/>
      <c r="HD17" s="25"/>
      <c r="HE17" s="25"/>
      <c r="HF17" s="25"/>
      <c r="HG17" s="25"/>
      <c r="HH17" s="25"/>
      <c r="HI17" s="25"/>
      <c r="HJ17" s="25"/>
      <c r="HK17" s="25"/>
      <c r="HL17" s="25"/>
      <c r="HM17" s="25"/>
      <c r="HN17" s="25"/>
      <c r="HO17" s="25"/>
      <c r="HP17" s="25"/>
      <c r="HQ17" s="25"/>
      <c r="HR17" s="25"/>
      <c r="HS17" s="25"/>
      <c r="HT17" s="25"/>
      <c r="HU17" s="25"/>
      <c r="HV17" s="25"/>
      <c r="HW17" s="25"/>
      <c r="HX17" s="25"/>
      <c r="HY17" s="25"/>
      <c r="HZ17" s="25"/>
      <c r="IA17" s="25"/>
      <c r="IB17" s="25"/>
      <c r="IC17" s="25"/>
      <c r="ID17" s="25"/>
      <c r="IE17" s="25"/>
      <c r="IF17" s="25"/>
      <c r="IG17" s="25"/>
      <c r="IH17" s="25"/>
      <c r="II17" s="25"/>
      <c r="IJ17" s="25"/>
      <c r="IK17" s="25"/>
      <c r="IL17" s="25"/>
      <c r="IM17" s="25"/>
      <c r="IN17" s="25"/>
      <c r="IO17" s="25"/>
      <c r="IP17" s="25"/>
      <c r="IQ17" s="25"/>
      <c r="IR17" s="25"/>
      <c r="IS17" s="25"/>
      <c r="IT17" s="25"/>
      <c r="IU17" s="25"/>
      <c r="IV17" s="25"/>
      <c r="IW17" s="25"/>
      <c r="IX17" s="25"/>
      <c r="IY17" s="25"/>
      <c r="IZ17" s="25"/>
      <c r="JA17" s="25"/>
      <c r="JB17" s="25"/>
      <c r="JC17" s="25"/>
      <c r="JD17" s="25"/>
      <c r="JE17" s="25"/>
      <c r="JF17" s="25"/>
      <c r="JG17" s="25"/>
      <c r="JH17" s="25"/>
      <c r="JI17" s="25"/>
      <c r="JJ17" s="25"/>
      <c r="JK17" s="25"/>
      <c r="JL17" s="25"/>
      <c r="JM17" s="25"/>
      <c r="JN17" s="25"/>
      <c r="JO17" s="25"/>
      <c r="JP17" s="25"/>
      <c r="JQ17" s="25"/>
      <c r="JR17" s="25"/>
      <c r="JS17" s="25"/>
      <c r="JT17" s="25"/>
      <c r="JU17" s="25"/>
      <c r="JV17" s="25"/>
      <c r="JW17" s="25"/>
      <c r="JX17" s="25"/>
      <c r="JY17" s="25"/>
      <c r="JZ17" s="25"/>
      <c r="KA17" s="25"/>
      <c r="KB17" s="25"/>
      <c r="KC17" s="25"/>
      <c r="KD17" s="25"/>
      <c r="KE17" s="25"/>
      <c r="KF17" s="25"/>
      <c r="KG17" s="25"/>
      <c r="KH17" s="25"/>
      <c r="KI17" s="25"/>
      <c r="KJ17" s="25"/>
      <c r="KK17" s="25"/>
      <c r="KL17" s="25"/>
      <c r="KM17" s="25"/>
      <c r="KN17" s="25"/>
      <c r="KO17" s="25"/>
      <c r="KP17" s="25"/>
      <c r="KQ17" s="25"/>
      <c r="KR17" s="25"/>
      <c r="KS17" s="25"/>
      <c r="KT17" s="25"/>
      <c r="KU17" s="25"/>
      <c r="KV17" s="25"/>
      <c r="KW17" s="25"/>
      <c r="KX17" s="25"/>
      <c r="KY17" s="25"/>
      <c r="KZ17" s="25"/>
      <c r="LA17" s="25"/>
      <c r="LB17" s="25"/>
      <c r="LC17" s="25"/>
      <c r="LD17" s="25"/>
      <c r="LE17" s="25"/>
      <c r="LF17" s="25"/>
      <c r="LG17" s="25"/>
      <c r="LH17" s="25"/>
      <c r="LI17" s="25"/>
      <c r="LJ17" s="25"/>
      <c r="LK17" s="25"/>
      <c r="LL17" s="25"/>
      <c r="LM17" s="25"/>
      <c r="LN17" s="25"/>
      <c r="LO17" s="25"/>
      <c r="LP17" s="25"/>
      <c r="LQ17" s="25"/>
      <c r="LR17" s="25"/>
      <c r="LS17" s="25"/>
      <c r="LT17" s="25"/>
      <c r="LU17" s="25"/>
      <c r="LV17" s="25"/>
      <c r="LW17" s="25"/>
      <c r="LX17" s="25"/>
      <c r="LY17" s="25"/>
      <c r="LZ17" s="25"/>
      <c r="MA17" s="25"/>
      <c r="MB17" s="25"/>
      <c r="MC17" s="25"/>
      <c r="MD17" s="25"/>
      <c r="ME17" s="25"/>
      <c r="MF17" s="25"/>
      <c r="MG17" s="25"/>
      <c r="MH17" s="25"/>
    </row>
    <row r="18" spans="1:346" s="26" customFormat="1" ht="48" x14ac:dyDescent="0.25">
      <c r="A18" s="21">
        <v>7</v>
      </c>
      <c r="B18" s="22" t="str">
        <f>VLOOKUP($A18,'Indicadores Financeiros'!$A$118:$J$232,2,FALSE)</f>
        <v>FR NOSSA SENHORA DO Ó</v>
      </c>
      <c r="C18" s="4">
        <v>680028</v>
      </c>
      <c r="D18" s="7" t="str">
        <f>VLOOKUP($C18,'Indicadores Financeiros'!$A$107:$J$114,2,FALSE)</f>
        <v>Posto de vigilante diurno - com almocista (repositor/repositora) - 44 horas semanais - segunda a sexta-feira - com uso de arma de fogo</v>
      </c>
      <c r="E18" s="7" t="str">
        <f>VLOOKUP($C18,'Indicadores Financeiros'!$A$107:$J$114,3,FALSE)</f>
        <v>Posto/Dia</v>
      </c>
      <c r="F18" s="4">
        <f>VLOOKUP($A18,'Indicadores Financeiros'!$A$118:$J$232,10,FALSE)</f>
        <v>1</v>
      </c>
      <c r="G18" s="4">
        <f>(VLOOKUP($C18,'Indicadores Financeiros'!$A$107:$J$114,6,FALSE))</f>
        <v>1</v>
      </c>
      <c r="H18" s="200">
        <f>VLOOKUP($C18,'Indicadores Financeiros'!$A$107:$J$114,7,FALSE)</f>
        <v>20.75</v>
      </c>
      <c r="I18" s="197">
        <f>IF(OR(C18=680018,C18=680023,C18=680028,C18=680021),21,IF(OR(E18="Posto/Dia",E18="Posto/Dia Líder"),INT(VLOOKUP($C18,'Indicadores Financeiros'!$A$107:$J$114,7,FALSE)*G18)+IF(OR(E18="Posto/Dia",E18="Posto/Dia Líder"),1,0),0))</f>
        <v>21</v>
      </c>
      <c r="J18" s="117">
        <v>3</v>
      </c>
      <c r="K18" s="197">
        <f t="shared" si="40"/>
        <v>63</v>
      </c>
      <c r="L18" s="70">
        <f>ROUND((IF(VLOOKUP($C18,'Indicadores Financeiros'!$A$107:$J$114,4,FALSE)="S",'Indicadores Financeiros'!$J$91+'Indicadores Financeiros'!$J$92+'Indicadores Financeiros'!$J$93+'Indicadores Financeiros'!$J$94+IF(E18="posto/dia",'Indicadores Financeiros'!$J$95,0)+IF(E18="posto/hora extra",'Indicadores Financeiros'!$J$85*('Indicadores Financeiros'!$J$91+'Indicadores Financeiros'!$J$92+'Indicadores Financeiros'!$J$93+'Indicadores Financeiros'!$J$94),0),'Indicadores Financeiros'!$J$91+'Indicadores Financeiros'!$J$92+IF(E18="posto/dia líder",'Indicadores Financeiros'!$J$96,0)+IF(E18="posto/hora extra",'Indicadores Financeiros'!$J$85*('Indicadores Financeiros'!$J$91+'Indicadores Financeiros'!$J$92),0))),2)</f>
        <v>0</v>
      </c>
      <c r="M18" s="70">
        <f>IF(C18=680004,ROUND((L18-'Indicadores Financeiros'!$J$95)*'Indicadores Financeiros'!$J$62,2),ROUND(L18*'Indicadores Financeiros'!$J$62,2))</f>
        <v>0</v>
      </c>
      <c r="N18" s="48">
        <f>IF(OR(E18="posto/dia",E18="posto/dia líder"),ROUND('Indicadores Financeiros'!$J$98+'Indicadores Financeiros'!$J$99+'Indicadores Financeiros'!$J$101+'Indicadores Financeiros'!$J$102+ROUND(('Indicadores Financeiros'!$J$103*'Relatório Custo'!$H18),2)+'Indicadores Financeiros'!$J$100,2)+IF(ROUND((VLOOKUP($A18,'Indicadores Financeiros'!$A$118:$J$232,9,FALSE)*H18)-('Indicadores Financeiros'!$J$91*6%),2)&lt;0,0,ROUND((VLOOKUP($A18,'Indicadores Financeiros'!$A$118:$J$232,9,FALSE)*H18)-('Indicadores Financeiros'!$J$91*6%),2)),IF(E18="posto/hora",IF('Indicadores Financeiros'!$J$91=0,0,ROUND((VLOOKUP($B18,'Indicadores Financeiros'!$B$118:$I$134,8,FALSE)+'Indicadores Financeiros'!$J$103+'Indicadores Financeiros'!$J$86)*$H18,2)),0))</f>
        <v>0</v>
      </c>
      <c r="O18" s="48">
        <f>IF($E18="posto/hora extra",0,IF(OR(E18="posto/dia",E18="posto/dia líder"),VLOOKUP($C18,'Indicadores Financeiros'!$A$107:$J$114,8,FALSE)+VLOOKUP($C18,'Indicadores Financeiros'!$A$107:$J$114,9,FALSE)+VLOOKUP($C18,'Indicadores Financeiros'!$A$107:$J$114,10,FALSE),IF('Indicadores Financeiros'!$J$91=0,0,(VLOOKUP($C18,'Indicadores Financeiros'!$A$107:$J$114,9,FALSE)+VLOOKUP('Relatório Custo'!$C18,'Indicadores Financeiros'!$A$107:$J$114,10,FALSE)+('Indicadores Financeiros'!$J$87*'Relatório Custo'!$H18)))))</f>
        <v>0</v>
      </c>
      <c r="P18" s="48">
        <f>ROUND((L18+M18+N18+O18)*VLOOKUP($C18,'Indicadores Financeiros'!$A$107:$M$114,5,FALSE),2)</f>
        <v>0</v>
      </c>
      <c r="Q18" s="73">
        <f t="shared" ref="Q18" si="44">SUM(L18:P18)</f>
        <v>0</v>
      </c>
      <c r="R18" s="73">
        <f t="shared" ref="R18:R19" si="45">ROUND(Q18*G18,2)</f>
        <v>0</v>
      </c>
      <c r="S18" s="204">
        <f t="shared" si="32"/>
        <v>0</v>
      </c>
      <c r="T18" s="46">
        <f>VLOOKUP($A18,'Indicadores Financeiros'!$A$118:$J$232,8,FALSE)</f>
        <v>2.0400000000000001E-2</v>
      </c>
      <c r="U18" s="75">
        <f t="shared" ref="U18" si="46">ROUND(S18*(1+T18),2)</f>
        <v>0</v>
      </c>
      <c r="V18" s="24">
        <f t="shared" si="29"/>
        <v>0</v>
      </c>
      <c r="W18" s="83">
        <f>V18*('Indicadores Financeiros'!$F$13-F18+1)</f>
        <v>0</v>
      </c>
      <c r="X18" s="20"/>
      <c r="Y18" s="105">
        <f>IF(AND(C18=680027,E18="posto/dia líder"),ROUND(('Indicadores Financeiros'!$J$91+'Indicadores Financeiros'!$J$92+'Indicadores Financeiros'!$J$96)*'Relatório Custo'!G18*'Relatório Custo'!J18,2),ROUND(IF(E18="posto/dia",(IF(VLOOKUP($C18,'Indicadores Financeiros'!$A$107:$J$110,4,FALSE)="S",'Indicadores Financeiros'!$J$91+'Indicadores Financeiros'!$J$92+'Indicadores Financeiros'!$J$93+'Indicadores Financeiros'!$J$94+'Indicadores Financeiros'!$J$95,'Indicadores Financeiros'!$J$91+'Indicadores Financeiros'!$J$92)),0)*G18*J18,2))</f>
        <v>0</v>
      </c>
      <c r="Z18" s="42">
        <f>IF(OR(E18="posto/dia",E18="posto/dia líder"),'Indicadores Financeiros'!$J$70,0)</f>
        <v>0.31359999999999999</v>
      </c>
      <c r="AA18" s="41">
        <f t="shared" si="43"/>
        <v>0</v>
      </c>
      <c r="AB18" s="25"/>
      <c r="AC18" s="23">
        <f>IF(E18="posto/dia",ROUND((ROUND(((VLOOKUP($A18,'Indicadores Financeiros'!$A$118:$J$232,9,FALSE)*H18)-ROUND(('Indicadores Financeiros'!$J$91*6%),2))/H18,2)+ROUND('Indicadores Financeiros'!$J$103,2)+ROUND(VLOOKUP($C18,'Indicadores Financeiros'!$A$107:$J$110,9,FALSE)/H18,2)+ROUND((L18*'Indicadores Financeiros'!$J$60/H18),2))*(1+T18),2),0)</f>
        <v>0</v>
      </c>
      <c r="AD18" s="23">
        <f t="shared" ref="AD18:AD19" si="47">IF(OR(E18="Posto/Dia",E18="Posto/Dia Líder"),ROUND(U18/IF(OR(C18=680010,C18=680023),600,720),2),0)</f>
        <v>0</v>
      </c>
      <c r="AE18" s="116"/>
      <c r="AF18" s="116"/>
      <c r="AG18" s="116"/>
      <c r="AH18" s="31"/>
      <c r="AI18" s="31"/>
      <c r="AJ18" s="31"/>
      <c r="AK18" s="31"/>
      <c r="AL18" s="25"/>
      <c r="AM18" s="25"/>
      <c r="AN18" s="25"/>
      <c r="AO18" s="25"/>
      <c r="AP18" s="25"/>
      <c r="AQ18" s="25"/>
      <c r="AR18" s="25"/>
      <c r="AS18" s="25"/>
      <c r="AT18" s="25"/>
      <c r="AU18" s="25"/>
      <c r="AV18" s="25"/>
      <c r="AW18" s="25"/>
      <c r="AX18" s="25"/>
      <c r="AY18" s="25"/>
      <c r="AZ18" s="25"/>
      <c r="BA18" s="25"/>
      <c r="BB18" s="25"/>
      <c r="BC18" s="25"/>
      <c r="BD18" s="25"/>
      <c r="BE18" s="25"/>
      <c r="BF18" s="25"/>
      <c r="BG18" s="25"/>
      <c r="BH18" s="25"/>
      <c r="BI18" s="25"/>
      <c r="BJ18" s="25"/>
      <c r="BK18" s="25"/>
      <c r="BL18" s="25"/>
      <c r="BM18" s="25"/>
      <c r="BN18" s="25"/>
      <c r="BO18" s="25"/>
      <c r="BP18" s="25"/>
      <c r="BQ18" s="25"/>
      <c r="BR18" s="25"/>
      <c r="BS18" s="25"/>
      <c r="BT18" s="25"/>
      <c r="BU18" s="25"/>
      <c r="BV18" s="25"/>
      <c r="BW18" s="25"/>
      <c r="BX18" s="25"/>
      <c r="BY18" s="25"/>
      <c r="BZ18" s="25"/>
      <c r="CA18" s="25"/>
      <c r="CB18" s="25"/>
      <c r="CC18" s="25"/>
      <c r="CD18" s="25"/>
      <c r="CE18" s="25"/>
      <c r="CF18" s="25"/>
      <c r="CG18" s="25"/>
      <c r="CH18" s="25"/>
      <c r="CI18" s="25"/>
      <c r="CJ18" s="25"/>
      <c r="CK18" s="25"/>
      <c r="CL18" s="25"/>
      <c r="CM18" s="25"/>
      <c r="CN18" s="25"/>
      <c r="CO18" s="25"/>
      <c r="CP18" s="25"/>
      <c r="CQ18" s="25"/>
      <c r="CR18" s="25"/>
      <c r="CS18" s="25"/>
      <c r="CT18" s="25"/>
      <c r="CU18" s="25"/>
      <c r="CV18" s="25"/>
      <c r="CW18" s="25"/>
      <c r="CX18" s="25"/>
      <c r="CY18" s="25"/>
      <c r="CZ18" s="25"/>
      <c r="DA18" s="25"/>
      <c r="DB18" s="25"/>
      <c r="DC18" s="25"/>
      <c r="DD18" s="25"/>
      <c r="DE18" s="25"/>
      <c r="DF18" s="25"/>
      <c r="DG18" s="25"/>
      <c r="DH18" s="25"/>
      <c r="DI18" s="25"/>
      <c r="DJ18" s="25"/>
      <c r="DK18" s="25"/>
      <c r="DL18" s="25"/>
      <c r="DM18" s="25"/>
      <c r="DN18" s="25"/>
      <c r="DO18" s="25"/>
      <c r="DP18" s="25"/>
      <c r="DQ18" s="25"/>
      <c r="DR18" s="25"/>
      <c r="DS18" s="25"/>
      <c r="DT18" s="25"/>
      <c r="DU18" s="25"/>
      <c r="DV18" s="25"/>
      <c r="DW18" s="25"/>
      <c r="DX18" s="25"/>
      <c r="DY18" s="25"/>
      <c r="DZ18" s="25"/>
      <c r="EA18" s="25"/>
      <c r="EB18" s="25"/>
      <c r="EC18" s="25"/>
      <c r="ED18" s="25"/>
      <c r="EE18" s="25"/>
      <c r="EF18" s="25"/>
      <c r="EG18" s="25"/>
      <c r="EH18" s="25"/>
      <c r="EI18" s="25"/>
      <c r="EJ18" s="25"/>
      <c r="EK18" s="25"/>
      <c r="EL18" s="25"/>
      <c r="EM18" s="25"/>
      <c r="EN18" s="25"/>
      <c r="EO18" s="25"/>
      <c r="EP18" s="25"/>
      <c r="EQ18" s="25"/>
      <c r="ER18" s="25"/>
      <c r="ES18" s="25"/>
      <c r="ET18" s="25"/>
      <c r="EU18" s="25"/>
      <c r="EV18" s="25"/>
      <c r="EW18" s="25"/>
      <c r="EX18" s="25"/>
      <c r="EY18" s="25"/>
      <c r="EZ18" s="25"/>
      <c r="FA18" s="25"/>
      <c r="FB18" s="25"/>
      <c r="FC18" s="25"/>
      <c r="FD18" s="25"/>
      <c r="FE18" s="25"/>
      <c r="FF18" s="25"/>
      <c r="FG18" s="25"/>
      <c r="FH18" s="25"/>
      <c r="FI18" s="25"/>
      <c r="FJ18" s="25"/>
      <c r="FK18" s="25"/>
      <c r="FL18" s="25"/>
      <c r="FM18" s="25"/>
      <c r="FN18" s="25"/>
      <c r="FO18" s="25"/>
      <c r="FP18" s="25"/>
      <c r="FQ18" s="25"/>
      <c r="FR18" s="25"/>
      <c r="FS18" s="25"/>
      <c r="FT18" s="25"/>
      <c r="FU18" s="25"/>
      <c r="FV18" s="25"/>
      <c r="FW18" s="25"/>
      <c r="FX18" s="25"/>
      <c r="FY18" s="25"/>
      <c r="FZ18" s="25"/>
      <c r="GA18" s="25"/>
      <c r="GB18" s="25"/>
      <c r="GC18" s="25"/>
      <c r="GD18" s="25"/>
      <c r="GE18" s="25"/>
      <c r="GF18" s="25"/>
      <c r="GG18" s="25"/>
      <c r="GH18" s="25"/>
      <c r="GI18" s="25"/>
      <c r="GJ18" s="25"/>
      <c r="GK18" s="25"/>
      <c r="GL18" s="25"/>
      <c r="GM18" s="25"/>
      <c r="GN18" s="25"/>
      <c r="GO18" s="25"/>
      <c r="GP18" s="25"/>
      <c r="GQ18" s="25"/>
      <c r="GR18" s="25"/>
      <c r="GS18" s="25"/>
      <c r="GT18" s="25"/>
      <c r="GU18" s="25"/>
      <c r="GV18" s="25"/>
      <c r="GW18" s="25"/>
      <c r="GX18" s="25"/>
      <c r="GY18" s="25"/>
      <c r="GZ18" s="25"/>
      <c r="HA18" s="25"/>
      <c r="HB18" s="25"/>
      <c r="HC18" s="25"/>
      <c r="HD18" s="25"/>
      <c r="HE18" s="25"/>
      <c r="HF18" s="25"/>
      <c r="HG18" s="25"/>
      <c r="HH18" s="25"/>
      <c r="HI18" s="25"/>
      <c r="HJ18" s="25"/>
      <c r="HK18" s="25"/>
      <c r="HL18" s="25"/>
      <c r="HM18" s="25"/>
      <c r="HN18" s="25"/>
      <c r="HO18" s="25"/>
      <c r="HP18" s="25"/>
      <c r="HQ18" s="25"/>
      <c r="HR18" s="25"/>
      <c r="HS18" s="25"/>
      <c r="HT18" s="25"/>
      <c r="HU18" s="25"/>
      <c r="HV18" s="25"/>
      <c r="HW18" s="25"/>
      <c r="HX18" s="25"/>
      <c r="HY18" s="25"/>
      <c r="HZ18" s="25"/>
      <c r="IA18" s="25"/>
      <c r="IB18" s="25"/>
      <c r="IC18" s="25"/>
      <c r="ID18" s="25"/>
      <c r="IE18" s="25"/>
      <c r="IF18" s="25"/>
      <c r="IG18" s="25"/>
      <c r="IH18" s="25"/>
      <c r="II18" s="25"/>
      <c r="IJ18" s="25"/>
      <c r="IK18" s="25"/>
      <c r="IL18" s="25"/>
      <c r="IM18" s="25"/>
      <c r="IN18" s="25"/>
      <c r="IO18" s="25"/>
      <c r="IP18" s="25"/>
      <c r="IQ18" s="25"/>
      <c r="IR18" s="25"/>
      <c r="IS18" s="25"/>
      <c r="IT18" s="25"/>
      <c r="IU18" s="25"/>
      <c r="IV18" s="25"/>
      <c r="IW18" s="25"/>
      <c r="IX18" s="25"/>
      <c r="IY18" s="25"/>
      <c r="IZ18" s="25"/>
      <c r="JA18" s="25"/>
      <c r="JB18" s="25"/>
      <c r="JC18" s="25"/>
      <c r="JD18" s="25"/>
      <c r="JE18" s="25"/>
      <c r="JF18" s="25"/>
      <c r="JG18" s="25"/>
      <c r="JH18" s="25"/>
      <c r="JI18" s="25"/>
      <c r="JJ18" s="25"/>
      <c r="JK18" s="25"/>
      <c r="JL18" s="25"/>
      <c r="JM18" s="25"/>
      <c r="JN18" s="25"/>
      <c r="JO18" s="25"/>
      <c r="JP18" s="25"/>
      <c r="JQ18" s="25"/>
      <c r="JR18" s="25"/>
      <c r="JS18" s="25"/>
      <c r="JT18" s="25"/>
      <c r="JU18" s="25"/>
      <c r="JV18" s="25"/>
      <c r="JW18" s="25"/>
      <c r="JX18" s="25"/>
      <c r="JY18" s="25"/>
      <c r="JZ18" s="25"/>
      <c r="KA18" s="25"/>
      <c r="KB18" s="25"/>
      <c r="KC18" s="25"/>
      <c r="KD18" s="25"/>
      <c r="KE18" s="25"/>
      <c r="KF18" s="25"/>
      <c r="KG18" s="25"/>
      <c r="KH18" s="25"/>
      <c r="KI18" s="25"/>
      <c r="KJ18" s="25"/>
      <c r="KK18" s="25"/>
      <c r="KL18" s="25"/>
      <c r="KM18" s="25"/>
      <c r="KN18" s="25"/>
      <c r="KO18" s="25"/>
      <c r="KP18" s="25"/>
      <c r="KQ18" s="25"/>
      <c r="KR18" s="25"/>
      <c r="KS18" s="25"/>
      <c r="KT18" s="25"/>
      <c r="KU18" s="25"/>
      <c r="KV18" s="25"/>
      <c r="KW18" s="25"/>
      <c r="KX18" s="25"/>
      <c r="KY18" s="25"/>
      <c r="KZ18" s="25"/>
      <c r="LA18" s="25"/>
      <c r="LB18" s="25"/>
      <c r="LC18" s="25"/>
      <c r="LD18" s="25"/>
      <c r="LE18" s="25"/>
      <c r="LF18" s="25"/>
      <c r="LG18" s="25"/>
      <c r="LH18" s="25"/>
      <c r="LI18" s="25"/>
      <c r="LJ18" s="25"/>
      <c r="LK18" s="25"/>
      <c r="LL18" s="25"/>
      <c r="LM18" s="25"/>
      <c r="LN18" s="25"/>
      <c r="LO18" s="25"/>
      <c r="LP18" s="25"/>
      <c r="LQ18" s="25"/>
      <c r="LR18" s="25"/>
      <c r="LS18" s="25"/>
      <c r="LT18" s="25"/>
      <c r="LU18" s="25"/>
      <c r="LV18" s="25"/>
      <c r="LW18" s="25"/>
      <c r="LX18" s="25"/>
      <c r="LY18" s="25"/>
      <c r="LZ18" s="25"/>
      <c r="MA18" s="25"/>
      <c r="MB18" s="25"/>
      <c r="MC18" s="25"/>
      <c r="MD18" s="25"/>
      <c r="ME18" s="25"/>
      <c r="MF18" s="25"/>
      <c r="MG18" s="25"/>
      <c r="MH18" s="25"/>
    </row>
    <row r="19" spans="1:346" s="26" customFormat="1" ht="48" x14ac:dyDescent="0.25">
      <c r="A19" s="21">
        <v>8</v>
      </c>
      <c r="B19" s="22" t="str">
        <f>VLOOKUP($A19,'Indicadores Financeiros'!$A$118:$J$232,2,FALSE)</f>
        <v>FR NOSSA SENHORA DO Ó - JEC/CEJUSC</v>
      </c>
      <c r="C19" s="4">
        <v>680028</v>
      </c>
      <c r="D19" s="7" t="str">
        <f>VLOOKUP($C19,'Indicadores Financeiros'!$A$107:$J$114,2,FALSE)</f>
        <v>Posto de vigilante diurno - com almocista (repositor/repositora) - 44 horas semanais - segunda a sexta-feira - com uso de arma de fogo</v>
      </c>
      <c r="E19" s="7" t="str">
        <f>VLOOKUP($C19,'Indicadores Financeiros'!$A$107:$J$114,3,FALSE)</f>
        <v>Posto/Dia</v>
      </c>
      <c r="F19" s="4">
        <f>VLOOKUP($A19,'Indicadores Financeiros'!$A$118:$J$232,10,FALSE)</f>
        <v>1</v>
      </c>
      <c r="G19" s="4">
        <f>(VLOOKUP($C19,'Indicadores Financeiros'!$A$107:$J$114,6,FALSE))</f>
        <v>1</v>
      </c>
      <c r="H19" s="200">
        <f>VLOOKUP($C19,'Indicadores Financeiros'!$A$107:$J$114,7,FALSE)</f>
        <v>20.75</v>
      </c>
      <c r="I19" s="197">
        <f>IF(OR(C19=680018,C19=680023,C19=680028,C19=680021),21,IF(OR(E19="Posto/Dia",E19="Posto/Dia Líder"),INT(VLOOKUP($C19,'Indicadores Financeiros'!$A$107:$J$114,7,FALSE)*G19)+IF(OR(E19="Posto/Dia",E19="Posto/Dia Líder"),1,0),0))</f>
        <v>21</v>
      </c>
      <c r="J19" s="117">
        <v>2</v>
      </c>
      <c r="K19" s="197">
        <f t="shared" ref="K19:K21" si="48">IF(OR(E19="Posto/Dia",E19="Posto/Dia Líder"),I19*J19,J19)</f>
        <v>42</v>
      </c>
      <c r="L19" s="70">
        <f>ROUND((IF(VLOOKUP($C19,'Indicadores Financeiros'!$A$107:$J$114,4,FALSE)="S",'Indicadores Financeiros'!$J$91+'Indicadores Financeiros'!$J$92+'Indicadores Financeiros'!$J$93+'Indicadores Financeiros'!$J$94+IF(E19="posto/dia",'Indicadores Financeiros'!$J$95,0)+IF(E19="posto/hora extra",'Indicadores Financeiros'!$J$85*('Indicadores Financeiros'!$J$91+'Indicadores Financeiros'!$J$92+'Indicadores Financeiros'!$J$93+'Indicadores Financeiros'!$J$94),0),'Indicadores Financeiros'!$J$91+'Indicadores Financeiros'!$J$92+IF(E19="posto/dia líder",'Indicadores Financeiros'!$J$96,0)+IF(E19="posto/hora extra",'Indicadores Financeiros'!$J$85*('Indicadores Financeiros'!$J$91+'Indicadores Financeiros'!$J$92),0))),2)</f>
        <v>0</v>
      </c>
      <c r="M19" s="70">
        <f>IF(C19=680004,ROUND((L19-'Indicadores Financeiros'!$J$95)*'Indicadores Financeiros'!$J$62,2),ROUND(L19*'Indicadores Financeiros'!$J$62,2))</f>
        <v>0</v>
      </c>
      <c r="N19" s="48">
        <f>IF(OR(E19="posto/dia",E19="posto/dia líder"),ROUND('Indicadores Financeiros'!$J$98+'Indicadores Financeiros'!$J$99+'Indicadores Financeiros'!$J$101+'Indicadores Financeiros'!$J$102+ROUND(('Indicadores Financeiros'!$J$103*'Relatório Custo'!$H19),2)+'Indicadores Financeiros'!$J$100,2)+IF(ROUND((VLOOKUP($A19,'Indicadores Financeiros'!$A$118:$J$232,9,FALSE)*H19)-('Indicadores Financeiros'!$J$91*6%),2)&lt;0,0,ROUND((VLOOKUP($A19,'Indicadores Financeiros'!$A$118:$J$232,9,FALSE)*H19)-('Indicadores Financeiros'!$J$91*6%),2)),IF(E19="posto/hora",IF('Indicadores Financeiros'!$J$91=0,0,ROUND((VLOOKUP($B19,'Indicadores Financeiros'!$B$118:$I$134,8,FALSE)+'Indicadores Financeiros'!$J$103+'Indicadores Financeiros'!$J$86)*$H19,2)),0))</f>
        <v>0</v>
      </c>
      <c r="O19" s="48">
        <f>IF($E19="posto/hora extra",0,IF(OR(E19="posto/dia",E19="posto/dia líder"),VLOOKUP($C19,'Indicadores Financeiros'!$A$107:$J$114,8,FALSE)+VLOOKUP($C19,'Indicadores Financeiros'!$A$107:$J$114,9,FALSE)+VLOOKUP($C19,'Indicadores Financeiros'!$A$107:$J$114,10,FALSE),IF('Indicadores Financeiros'!$J$91=0,0,(VLOOKUP($C19,'Indicadores Financeiros'!$A$107:$J$114,9,FALSE)+VLOOKUP('Relatório Custo'!$C19,'Indicadores Financeiros'!$A$107:$J$114,10,FALSE)+('Indicadores Financeiros'!$J$87*'Relatório Custo'!$H19)))))</f>
        <v>0</v>
      </c>
      <c r="P19" s="48">
        <f>ROUND((L19+M19+N19+O19)*VLOOKUP($C19,'Indicadores Financeiros'!$A$107:$M$114,5,FALSE),2)</f>
        <v>0</v>
      </c>
      <c r="Q19" s="73">
        <f t="shared" ref="Q19" si="49">SUM(L19:P19)</f>
        <v>0</v>
      </c>
      <c r="R19" s="73">
        <f t="shared" si="45"/>
        <v>0</v>
      </c>
      <c r="S19" s="204">
        <f t="shared" si="32"/>
        <v>0</v>
      </c>
      <c r="T19" s="46">
        <f>VLOOKUP($A19,'Indicadores Financeiros'!$A$118:$J$232,8,FALSE)</f>
        <v>2.0400000000000001E-2</v>
      </c>
      <c r="U19" s="75">
        <f t="shared" ref="U19" si="50">ROUND(S19*(1+T19),2)</f>
        <v>0</v>
      </c>
      <c r="V19" s="24">
        <f t="shared" si="29"/>
        <v>0</v>
      </c>
      <c r="W19" s="83">
        <f>V19*('Indicadores Financeiros'!$F$13-F19+1)</f>
        <v>0</v>
      </c>
      <c r="X19" s="20"/>
      <c r="Y19" s="105">
        <f>IF(AND(C19=680027,E19="posto/dia líder"),ROUND(('Indicadores Financeiros'!$J$91+'Indicadores Financeiros'!$J$92+'Indicadores Financeiros'!$J$96)*'Relatório Custo'!G19*'Relatório Custo'!J19,2),ROUND(IF(E19="posto/dia",(IF(VLOOKUP($C19,'Indicadores Financeiros'!$A$107:$J$110,4,FALSE)="S",'Indicadores Financeiros'!$J$91+'Indicadores Financeiros'!$J$92+'Indicadores Financeiros'!$J$93+'Indicadores Financeiros'!$J$94+'Indicadores Financeiros'!$J$95,'Indicadores Financeiros'!$J$91+'Indicadores Financeiros'!$J$92)),0)*G19*J19,2))</f>
        <v>0</v>
      </c>
      <c r="Z19" s="42">
        <f>IF(OR(E19="posto/dia",E19="posto/dia líder"),'Indicadores Financeiros'!$J$70,0)</f>
        <v>0.31359999999999999</v>
      </c>
      <c r="AA19" s="41">
        <f t="shared" ref="AA19:AA21" si="51">ROUND(Y19*$Z19,2)</f>
        <v>0</v>
      </c>
      <c r="AB19" s="25"/>
      <c r="AC19" s="23">
        <f>IF(E19="posto/dia",ROUND((ROUND(((VLOOKUP($A19,'Indicadores Financeiros'!$A$118:$J$232,9,FALSE)*H19)-ROUND(('Indicadores Financeiros'!$J$91*6%),2))/H19,2)+ROUND('Indicadores Financeiros'!$J$103,2)+ROUND(VLOOKUP($C19,'Indicadores Financeiros'!$A$107:$J$110,9,FALSE)/H19,2)+ROUND((L19*'Indicadores Financeiros'!$J$60/H19),2))*(1+T19),2),0)</f>
        <v>0</v>
      </c>
      <c r="AD19" s="23">
        <f t="shared" si="47"/>
        <v>0</v>
      </c>
      <c r="AE19" s="116"/>
      <c r="AF19" s="116"/>
      <c r="AG19" s="116"/>
      <c r="AH19" s="31"/>
      <c r="AI19" s="31"/>
      <c r="AJ19" s="31"/>
      <c r="AK19" s="31"/>
      <c r="AL19" s="25"/>
      <c r="AM19" s="25"/>
      <c r="AN19" s="25"/>
      <c r="AO19" s="25"/>
      <c r="AP19" s="25"/>
      <c r="AQ19" s="25"/>
      <c r="AR19" s="25"/>
      <c r="AS19" s="25"/>
      <c r="AT19" s="25"/>
      <c r="AU19" s="25"/>
      <c r="AV19" s="25"/>
      <c r="AW19" s="25"/>
      <c r="AX19" s="25"/>
      <c r="AY19" s="25"/>
      <c r="AZ19" s="25"/>
      <c r="BA19" s="25"/>
      <c r="BB19" s="25"/>
      <c r="BC19" s="25"/>
      <c r="BD19" s="25"/>
      <c r="BE19" s="25"/>
      <c r="BF19" s="25"/>
      <c r="BG19" s="25"/>
      <c r="BH19" s="25"/>
      <c r="BI19" s="25"/>
      <c r="BJ19" s="25"/>
      <c r="BK19" s="25"/>
      <c r="BL19" s="25"/>
      <c r="BM19" s="25"/>
      <c r="BN19" s="25"/>
      <c r="BO19" s="25"/>
      <c r="BP19" s="25"/>
      <c r="BQ19" s="25"/>
      <c r="BR19" s="25"/>
      <c r="BS19" s="25"/>
      <c r="BT19" s="25"/>
      <c r="BU19" s="25"/>
      <c r="BV19" s="25"/>
      <c r="BW19" s="25"/>
      <c r="BX19" s="25"/>
      <c r="BY19" s="25"/>
      <c r="BZ19" s="25"/>
      <c r="CA19" s="25"/>
      <c r="CB19" s="25"/>
      <c r="CC19" s="25"/>
      <c r="CD19" s="25"/>
      <c r="CE19" s="25"/>
      <c r="CF19" s="25"/>
      <c r="CG19" s="25"/>
      <c r="CH19" s="25"/>
      <c r="CI19" s="25"/>
      <c r="CJ19" s="25"/>
      <c r="CK19" s="25"/>
      <c r="CL19" s="25"/>
      <c r="CM19" s="25"/>
      <c r="CN19" s="25"/>
      <c r="CO19" s="25"/>
      <c r="CP19" s="25"/>
      <c r="CQ19" s="25"/>
      <c r="CR19" s="25"/>
      <c r="CS19" s="25"/>
      <c r="CT19" s="25"/>
      <c r="CU19" s="25"/>
      <c r="CV19" s="25"/>
      <c r="CW19" s="25"/>
      <c r="CX19" s="25"/>
      <c r="CY19" s="25"/>
      <c r="CZ19" s="25"/>
      <c r="DA19" s="25"/>
      <c r="DB19" s="25"/>
      <c r="DC19" s="25"/>
      <c r="DD19" s="25"/>
      <c r="DE19" s="25"/>
      <c r="DF19" s="25"/>
      <c r="DG19" s="25"/>
      <c r="DH19" s="25"/>
      <c r="DI19" s="25"/>
      <c r="DJ19" s="25"/>
      <c r="DK19" s="25"/>
      <c r="DL19" s="25"/>
      <c r="DM19" s="25"/>
      <c r="DN19" s="25"/>
      <c r="DO19" s="25"/>
      <c r="DP19" s="25"/>
      <c r="DQ19" s="25"/>
      <c r="DR19" s="25"/>
      <c r="DS19" s="25"/>
      <c r="DT19" s="25"/>
      <c r="DU19" s="25"/>
      <c r="DV19" s="25"/>
      <c r="DW19" s="25"/>
      <c r="DX19" s="25"/>
      <c r="DY19" s="25"/>
      <c r="DZ19" s="25"/>
      <c r="EA19" s="25"/>
      <c r="EB19" s="25"/>
      <c r="EC19" s="25"/>
      <c r="ED19" s="25"/>
      <c r="EE19" s="25"/>
      <c r="EF19" s="25"/>
      <c r="EG19" s="25"/>
      <c r="EH19" s="25"/>
      <c r="EI19" s="25"/>
      <c r="EJ19" s="25"/>
      <c r="EK19" s="25"/>
      <c r="EL19" s="25"/>
      <c r="EM19" s="25"/>
      <c r="EN19" s="25"/>
      <c r="EO19" s="25"/>
      <c r="EP19" s="25"/>
      <c r="EQ19" s="25"/>
      <c r="ER19" s="25"/>
      <c r="ES19" s="25"/>
      <c r="ET19" s="25"/>
      <c r="EU19" s="25"/>
      <c r="EV19" s="25"/>
      <c r="EW19" s="25"/>
      <c r="EX19" s="25"/>
      <c r="EY19" s="25"/>
      <c r="EZ19" s="25"/>
      <c r="FA19" s="25"/>
      <c r="FB19" s="25"/>
      <c r="FC19" s="25"/>
      <c r="FD19" s="25"/>
      <c r="FE19" s="25"/>
      <c r="FF19" s="25"/>
      <c r="FG19" s="25"/>
      <c r="FH19" s="25"/>
      <c r="FI19" s="25"/>
      <c r="FJ19" s="25"/>
      <c r="FK19" s="25"/>
      <c r="FL19" s="25"/>
      <c r="FM19" s="25"/>
      <c r="FN19" s="25"/>
      <c r="FO19" s="25"/>
      <c r="FP19" s="25"/>
      <c r="FQ19" s="25"/>
      <c r="FR19" s="25"/>
      <c r="FS19" s="25"/>
      <c r="FT19" s="25"/>
      <c r="FU19" s="25"/>
      <c r="FV19" s="25"/>
      <c r="FW19" s="25"/>
      <c r="FX19" s="25"/>
      <c r="FY19" s="25"/>
      <c r="FZ19" s="25"/>
      <c r="GA19" s="25"/>
      <c r="GB19" s="25"/>
      <c r="GC19" s="25"/>
      <c r="GD19" s="25"/>
      <c r="GE19" s="25"/>
      <c r="GF19" s="25"/>
      <c r="GG19" s="25"/>
      <c r="GH19" s="25"/>
      <c r="GI19" s="25"/>
      <c r="GJ19" s="25"/>
      <c r="GK19" s="25"/>
      <c r="GL19" s="25"/>
      <c r="GM19" s="25"/>
      <c r="GN19" s="25"/>
      <c r="GO19" s="25"/>
      <c r="GP19" s="25"/>
      <c r="GQ19" s="25"/>
      <c r="GR19" s="25"/>
      <c r="GS19" s="25"/>
      <c r="GT19" s="25"/>
      <c r="GU19" s="25"/>
      <c r="GV19" s="25"/>
      <c r="GW19" s="25"/>
      <c r="GX19" s="25"/>
      <c r="GY19" s="25"/>
      <c r="GZ19" s="25"/>
      <c r="HA19" s="25"/>
      <c r="HB19" s="25"/>
      <c r="HC19" s="25"/>
      <c r="HD19" s="25"/>
      <c r="HE19" s="25"/>
      <c r="HF19" s="25"/>
      <c r="HG19" s="25"/>
      <c r="HH19" s="25"/>
      <c r="HI19" s="25"/>
      <c r="HJ19" s="25"/>
      <c r="HK19" s="25"/>
      <c r="HL19" s="25"/>
      <c r="HM19" s="25"/>
      <c r="HN19" s="25"/>
      <c r="HO19" s="25"/>
      <c r="HP19" s="25"/>
      <c r="HQ19" s="25"/>
      <c r="HR19" s="25"/>
      <c r="HS19" s="25"/>
      <c r="HT19" s="25"/>
      <c r="HU19" s="25"/>
      <c r="HV19" s="25"/>
      <c r="HW19" s="25"/>
      <c r="HX19" s="25"/>
      <c r="HY19" s="25"/>
      <c r="HZ19" s="25"/>
      <c r="IA19" s="25"/>
      <c r="IB19" s="25"/>
      <c r="IC19" s="25"/>
      <c r="ID19" s="25"/>
      <c r="IE19" s="25"/>
      <c r="IF19" s="25"/>
      <c r="IG19" s="25"/>
      <c r="IH19" s="25"/>
      <c r="II19" s="25"/>
      <c r="IJ19" s="25"/>
      <c r="IK19" s="25"/>
      <c r="IL19" s="25"/>
      <c r="IM19" s="25"/>
      <c r="IN19" s="25"/>
      <c r="IO19" s="25"/>
      <c r="IP19" s="25"/>
      <c r="IQ19" s="25"/>
      <c r="IR19" s="25"/>
      <c r="IS19" s="25"/>
      <c r="IT19" s="25"/>
      <c r="IU19" s="25"/>
      <c r="IV19" s="25"/>
      <c r="IW19" s="25"/>
      <c r="IX19" s="25"/>
      <c r="IY19" s="25"/>
      <c r="IZ19" s="25"/>
      <c r="JA19" s="25"/>
      <c r="JB19" s="25"/>
      <c r="JC19" s="25"/>
      <c r="JD19" s="25"/>
      <c r="JE19" s="25"/>
      <c r="JF19" s="25"/>
      <c r="JG19" s="25"/>
      <c r="JH19" s="25"/>
      <c r="JI19" s="25"/>
      <c r="JJ19" s="25"/>
      <c r="JK19" s="25"/>
      <c r="JL19" s="25"/>
      <c r="JM19" s="25"/>
      <c r="JN19" s="25"/>
      <c r="JO19" s="25"/>
      <c r="JP19" s="25"/>
      <c r="JQ19" s="25"/>
      <c r="JR19" s="25"/>
      <c r="JS19" s="25"/>
      <c r="JT19" s="25"/>
      <c r="JU19" s="25"/>
      <c r="JV19" s="25"/>
      <c r="JW19" s="25"/>
      <c r="JX19" s="25"/>
      <c r="JY19" s="25"/>
      <c r="JZ19" s="25"/>
      <c r="KA19" s="25"/>
      <c r="KB19" s="25"/>
      <c r="KC19" s="25"/>
      <c r="KD19" s="25"/>
      <c r="KE19" s="25"/>
      <c r="KF19" s="25"/>
      <c r="KG19" s="25"/>
      <c r="KH19" s="25"/>
      <c r="KI19" s="25"/>
      <c r="KJ19" s="25"/>
      <c r="KK19" s="25"/>
      <c r="KL19" s="25"/>
      <c r="KM19" s="25"/>
      <c r="KN19" s="25"/>
      <c r="KO19" s="25"/>
      <c r="KP19" s="25"/>
      <c r="KQ19" s="25"/>
      <c r="KR19" s="25"/>
      <c r="KS19" s="25"/>
      <c r="KT19" s="25"/>
      <c r="KU19" s="25"/>
      <c r="KV19" s="25"/>
      <c r="KW19" s="25"/>
      <c r="KX19" s="25"/>
      <c r="KY19" s="25"/>
      <c r="KZ19" s="25"/>
      <c r="LA19" s="25"/>
      <c r="LB19" s="25"/>
      <c r="LC19" s="25"/>
      <c r="LD19" s="25"/>
      <c r="LE19" s="25"/>
      <c r="LF19" s="25"/>
      <c r="LG19" s="25"/>
      <c r="LH19" s="25"/>
      <c r="LI19" s="25"/>
      <c r="LJ19" s="25"/>
      <c r="LK19" s="25"/>
      <c r="LL19" s="25"/>
      <c r="LM19" s="25"/>
      <c r="LN19" s="25"/>
      <c r="LO19" s="25"/>
      <c r="LP19" s="25"/>
      <c r="LQ19" s="25"/>
      <c r="LR19" s="25"/>
      <c r="LS19" s="25"/>
      <c r="LT19" s="25"/>
      <c r="LU19" s="25"/>
      <c r="LV19" s="25"/>
      <c r="LW19" s="25"/>
      <c r="LX19" s="25"/>
      <c r="LY19" s="25"/>
      <c r="LZ19" s="25"/>
      <c r="MA19" s="25"/>
      <c r="MB19" s="25"/>
      <c r="MC19" s="25"/>
      <c r="MD19" s="25"/>
      <c r="ME19" s="25"/>
      <c r="MF19" s="25"/>
      <c r="MG19" s="25"/>
      <c r="MH19" s="25"/>
    </row>
    <row r="20" spans="1:346" s="26" customFormat="1" ht="48" x14ac:dyDescent="0.25">
      <c r="A20" s="21">
        <v>9</v>
      </c>
      <c r="B20" s="22" t="str">
        <f>VLOOKUP($A20,'Indicadores Financeiros'!$A$118:$J$232,2,FALSE)</f>
        <v>FR PENHA DE FRANÇA</v>
      </c>
      <c r="C20" s="4">
        <v>680028</v>
      </c>
      <c r="D20" s="7" t="str">
        <f>VLOOKUP($C20,'Indicadores Financeiros'!$A$107:$J$114,2,FALSE)</f>
        <v>Posto de vigilante diurno - com almocista (repositor/repositora) - 44 horas semanais - segunda a sexta-feira - com uso de arma de fogo</v>
      </c>
      <c r="E20" s="7" t="str">
        <f>VLOOKUP($C20,'Indicadores Financeiros'!$A$107:$J$114,3,FALSE)</f>
        <v>Posto/Dia</v>
      </c>
      <c r="F20" s="4">
        <f>VLOOKUP($A20,'Indicadores Financeiros'!$A$118:$J$232,10,FALSE)</f>
        <v>1</v>
      </c>
      <c r="G20" s="4">
        <f>(VLOOKUP($C20,'Indicadores Financeiros'!$A$107:$J$114,6,FALSE))</f>
        <v>1</v>
      </c>
      <c r="H20" s="200">
        <f>VLOOKUP($C20,'Indicadores Financeiros'!$A$107:$J$114,7,FALSE)</f>
        <v>20.75</v>
      </c>
      <c r="I20" s="197">
        <f>IF(OR(C20=680018,C20=680023,C20=680028,C20=680021),21,IF(OR(E20="Posto/Dia",E20="Posto/Dia Líder"),INT(VLOOKUP($C20,'Indicadores Financeiros'!$A$107:$J$114,7,FALSE)*G20)+IF(OR(E20="Posto/Dia",E20="Posto/Dia Líder"),1,0),0))</f>
        <v>21</v>
      </c>
      <c r="J20" s="117">
        <v>4</v>
      </c>
      <c r="K20" s="197">
        <f t="shared" si="48"/>
        <v>84</v>
      </c>
      <c r="L20" s="70">
        <f>ROUND((IF(VLOOKUP($C20,'Indicadores Financeiros'!$A$107:$J$114,4,FALSE)="S",'Indicadores Financeiros'!$J$91+'Indicadores Financeiros'!$J$92+'Indicadores Financeiros'!$J$93+'Indicadores Financeiros'!$J$94+IF(E20="posto/dia",'Indicadores Financeiros'!$J$95,0)+IF(E20="posto/hora extra",'Indicadores Financeiros'!$J$85*('Indicadores Financeiros'!$J$91+'Indicadores Financeiros'!$J$92+'Indicadores Financeiros'!$J$93+'Indicadores Financeiros'!$J$94),0),'Indicadores Financeiros'!$J$91+'Indicadores Financeiros'!$J$92+IF(E20="posto/dia líder",'Indicadores Financeiros'!$J$96,0)+IF(E20="posto/hora extra",'Indicadores Financeiros'!$J$85*('Indicadores Financeiros'!$J$91+'Indicadores Financeiros'!$J$92),0))),2)</f>
        <v>0</v>
      </c>
      <c r="M20" s="70">
        <f>IF(C20=680004,ROUND((L20-'Indicadores Financeiros'!$J$95)*'Indicadores Financeiros'!$J$62,2),ROUND(L20*'Indicadores Financeiros'!$J$62,2))</f>
        <v>0</v>
      </c>
      <c r="N20" s="48">
        <f>IF(OR(E20="posto/dia",E20="posto/dia líder"),ROUND('Indicadores Financeiros'!$J$98+'Indicadores Financeiros'!$J$99+'Indicadores Financeiros'!$J$101+'Indicadores Financeiros'!$J$102+ROUND(('Indicadores Financeiros'!$J$103*'Relatório Custo'!$H20),2)+'Indicadores Financeiros'!$J$100,2)+IF(ROUND((VLOOKUP($A20,'Indicadores Financeiros'!$A$118:$J$232,9,FALSE)*H20)-('Indicadores Financeiros'!$J$91*6%),2)&lt;0,0,ROUND((VLOOKUP($A20,'Indicadores Financeiros'!$A$118:$J$232,9,FALSE)*H20)-('Indicadores Financeiros'!$J$91*6%),2)),IF(E20="posto/hora",IF('Indicadores Financeiros'!$J$91=0,0,ROUND((VLOOKUP($B20,'Indicadores Financeiros'!$B$118:$I$134,8,FALSE)+'Indicadores Financeiros'!$J$103+'Indicadores Financeiros'!$J$86)*$H20,2)),0))</f>
        <v>0</v>
      </c>
      <c r="O20" s="48">
        <f>IF($E20="posto/hora extra",0,IF(OR(E20="posto/dia",E20="posto/dia líder"),VLOOKUP($C20,'Indicadores Financeiros'!$A$107:$J$114,8,FALSE)+VLOOKUP($C20,'Indicadores Financeiros'!$A$107:$J$114,9,FALSE)+VLOOKUP($C20,'Indicadores Financeiros'!$A$107:$J$114,10,FALSE),IF('Indicadores Financeiros'!$J$91=0,0,(VLOOKUP($C20,'Indicadores Financeiros'!$A$107:$J$114,9,FALSE)+VLOOKUP('Relatório Custo'!$C20,'Indicadores Financeiros'!$A$107:$J$114,10,FALSE)+('Indicadores Financeiros'!$J$87*'Relatório Custo'!$H20)))))</f>
        <v>0</v>
      </c>
      <c r="P20" s="48">
        <f>ROUND((L20+M20+N20+O20)*VLOOKUP($C20,'Indicadores Financeiros'!$A$107:$M$114,5,FALSE),2)</f>
        <v>0</v>
      </c>
      <c r="Q20" s="73">
        <f t="shared" ref="Q20" si="52">SUM(L20:P20)</f>
        <v>0</v>
      </c>
      <c r="R20" s="73">
        <f t="shared" ref="R20:R23" si="53">ROUND(Q20*G20,2)</f>
        <v>0</v>
      </c>
      <c r="S20" s="204">
        <f t="shared" si="32"/>
        <v>0</v>
      </c>
      <c r="T20" s="46">
        <f>VLOOKUP($A20,'Indicadores Financeiros'!$A$118:$J$232,8,FALSE)</f>
        <v>2.0400000000000001E-2</v>
      </c>
      <c r="U20" s="75">
        <f t="shared" ref="U20:U21" si="54">ROUND(S20*(1+T20),2)</f>
        <v>0</v>
      </c>
      <c r="V20" s="24">
        <f t="shared" si="29"/>
        <v>0</v>
      </c>
      <c r="W20" s="83">
        <f>V20*('Indicadores Financeiros'!$F$13-F20+1)</f>
        <v>0</v>
      </c>
      <c r="X20" s="20"/>
      <c r="Y20" s="105">
        <f>IF(AND(C20=680027,E20="posto/dia líder"),ROUND(('Indicadores Financeiros'!$J$91+'Indicadores Financeiros'!$J$92+'Indicadores Financeiros'!$J$96)*'Relatório Custo'!G20*'Relatório Custo'!J20,2),ROUND(IF(E20="posto/dia",(IF(VLOOKUP($C20,'Indicadores Financeiros'!$A$107:$J$110,4,FALSE)="S",'Indicadores Financeiros'!$J$91+'Indicadores Financeiros'!$J$92+'Indicadores Financeiros'!$J$93+'Indicadores Financeiros'!$J$94+'Indicadores Financeiros'!$J$95,'Indicadores Financeiros'!$J$91+'Indicadores Financeiros'!$J$92)),0)*G20*J20,2))</f>
        <v>0</v>
      </c>
      <c r="Z20" s="42">
        <f>IF(OR(E20="posto/dia",E20="posto/dia líder"),'Indicadores Financeiros'!$J$70,0)</f>
        <v>0.31359999999999999</v>
      </c>
      <c r="AA20" s="41">
        <f t="shared" si="51"/>
        <v>0</v>
      </c>
      <c r="AB20" s="25"/>
      <c r="AC20" s="23">
        <f>IF(E20="posto/dia",ROUND((ROUND(((VLOOKUP($A20,'Indicadores Financeiros'!$A$118:$J$232,9,FALSE)*H20)-ROUND(('Indicadores Financeiros'!$J$91*6%),2))/H20,2)+ROUND('Indicadores Financeiros'!$J$103,2)+ROUND(VLOOKUP($C20,'Indicadores Financeiros'!$A$107:$J$110,9,FALSE)/H20,2)+ROUND((L20*'Indicadores Financeiros'!$J$60/H20),2))*(1+T20),2),0)</f>
        <v>0</v>
      </c>
      <c r="AD20" s="23">
        <f t="shared" ref="AD20:AD23" si="55">IF(OR(E20="Posto/Dia",E20="Posto/Dia Líder"),ROUND(U20/IF(OR(C20=680010,C20=680023),600,720),2),0)</f>
        <v>0</v>
      </c>
      <c r="AE20" s="116"/>
      <c r="AF20" s="116"/>
      <c r="AG20" s="116"/>
      <c r="AH20" s="31"/>
      <c r="AI20" s="31"/>
      <c r="AJ20" s="31"/>
      <c r="AK20" s="31"/>
      <c r="AL20" s="25"/>
      <c r="AM20" s="25"/>
      <c r="AN20" s="25"/>
      <c r="AO20" s="25"/>
      <c r="AP20" s="25"/>
      <c r="AQ20" s="25"/>
      <c r="AR20" s="25"/>
      <c r="AS20" s="25"/>
      <c r="AT20" s="25"/>
      <c r="AU20" s="25"/>
      <c r="AV20" s="25"/>
      <c r="AW20" s="25"/>
      <c r="AX20" s="25"/>
      <c r="AY20" s="25"/>
      <c r="AZ20" s="25"/>
      <c r="BA20" s="25"/>
      <c r="BB20" s="25"/>
      <c r="BC20" s="25"/>
      <c r="BD20" s="25"/>
      <c r="BE20" s="25"/>
      <c r="BF20" s="25"/>
      <c r="BG20" s="25"/>
      <c r="BH20" s="25"/>
      <c r="BI20" s="25"/>
      <c r="BJ20" s="25"/>
      <c r="BK20" s="25"/>
      <c r="BL20" s="25"/>
      <c r="BM20" s="25"/>
      <c r="BN20" s="25"/>
      <c r="BO20" s="25"/>
      <c r="BP20" s="25"/>
      <c r="BQ20" s="25"/>
      <c r="BR20" s="25"/>
      <c r="BS20" s="25"/>
      <c r="BT20" s="25"/>
      <c r="BU20" s="25"/>
      <c r="BV20" s="25"/>
      <c r="BW20" s="25"/>
      <c r="BX20" s="25"/>
      <c r="BY20" s="25"/>
      <c r="BZ20" s="25"/>
      <c r="CA20" s="25"/>
      <c r="CB20" s="25"/>
      <c r="CC20" s="25"/>
      <c r="CD20" s="25"/>
      <c r="CE20" s="25"/>
      <c r="CF20" s="25"/>
      <c r="CG20" s="25"/>
      <c r="CH20" s="25"/>
      <c r="CI20" s="25"/>
      <c r="CJ20" s="25"/>
      <c r="CK20" s="25"/>
      <c r="CL20" s="25"/>
      <c r="CM20" s="25"/>
      <c r="CN20" s="25"/>
      <c r="CO20" s="25"/>
      <c r="CP20" s="25"/>
      <c r="CQ20" s="25"/>
      <c r="CR20" s="25"/>
      <c r="CS20" s="25"/>
      <c r="CT20" s="25"/>
      <c r="CU20" s="25"/>
      <c r="CV20" s="25"/>
      <c r="CW20" s="25"/>
      <c r="CX20" s="25"/>
      <c r="CY20" s="25"/>
      <c r="CZ20" s="25"/>
      <c r="DA20" s="25"/>
      <c r="DB20" s="25"/>
      <c r="DC20" s="25"/>
      <c r="DD20" s="25"/>
      <c r="DE20" s="25"/>
      <c r="DF20" s="25"/>
      <c r="DG20" s="25"/>
      <c r="DH20" s="25"/>
      <c r="DI20" s="25"/>
      <c r="DJ20" s="25"/>
      <c r="DK20" s="25"/>
      <c r="DL20" s="25"/>
      <c r="DM20" s="25"/>
      <c r="DN20" s="25"/>
      <c r="DO20" s="25"/>
      <c r="DP20" s="25"/>
      <c r="DQ20" s="25"/>
      <c r="DR20" s="25"/>
      <c r="DS20" s="25"/>
      <c r="DT20" s="25"/>
      <c r="DU20" s="25"/>
      <c r="DV20" s="25"/>
      <c r="DW20" s="25"/>
      <c r="DX20" s="25"/>
      <c r="DY20" s="25"/>
      <c r="DZ20" s="25"/>
      <c r="EA20" s="25"/>
      <c r="EB20" s="25"/>
      <c r="EC20" s="25"/>
      <c r="ED20" s="25"/>
      <c r="EE20" s="25"/>
      <c r="EF20" s="25"/>
      <c r="EG20" s="25"/>
      <c r="EH20" s="25"/>
      <c r="EI20" s="25"/>
      <c r="EJ20" s="25"/>
      <c r="EK20" s="25"/>
      <c r="EL20" s="25"/>
      <c r="EM20" s="25"/>
      <c r="EN20" s="25"/>
      <c r="EO20" s="25"/>
      <c r="EP20" s="25"/>
      <c r="EQ20" s="25"/>
      <c r="ER20" s="25"/>
      <c r="ES20" s="25"/>
      <c r="ET20" s="25"/>
      <c r="EU20" s="25"/>
      <c r="EV20" s="25"/>
      <c r="EW20" s="25"/>
      <c r="EX20" s="25"/>
      <c r="EY20" s="25"/>
      <c r="EZ20" s="25"/>
      <c r="FA20" s="25"/>
      <c r="FB20" s="25"/>
      <c r="FC20" s="25"/>
      <c r="FD20" s="25"/>
      <c r="FE20" s="25"/>
      <c r="FF20" s="25"/>
      <c r="FG20" s="25"/>
      <c r="FH20" s="25"/>
      <c r="FI20" s="25"/>
      <c r="FJ20" s="25"/>
      <c r="FK20" s="25"/>
      <c r="FL20" s="25"/>
      <c r="FM20" s="25"/>
      <c r="FN20" s="25"/>
      <c r="FO20" s="25"/>
      <c r="FP20" s="25"/>
      <c r="FQ20" s="25"/>
      <c r="FR20" s="25"/>
      <c r="FS20" s="25"/>
      <c r="FT20" s="25"/>
      <c r="FU20" s="25"/>
      <c r="FV20" s="25"/>
      <c r="FW20" s="25"/>
      <c r="FX20" s="25"/>
      <c r="FY20" s="25"/>
      <c r="FZ20" s="25"/>
      <c r="GA20" s="25"/>
      <c r="GB20" s="25"/>
      <c r="GC20" s="25"/>
      <c r="GD20" s="25"/>
      <c r="GE20" s="25"/>
      <c r="GF20" s="25"/>
      <c r="GG20" s="25"/>
      <c r="GH20" s="25"/>
      <c r="GI20" s="25"/>
      <c r="GJ20" s="25"/>
      <c r="GK20" s="25"/>
      <c r="GL20" s="25"/>
      <c r="GM20" s="25"/>
      <c r="GN20" s="25"/>
      <c r="GO20" s="25"/>
      <c r="GP20" s="25"/>
      <c r="GQ20" s="25"/>
      <c r="GR20" s="25"/>
      <c r="GS20" s="25"/>
      <c r="GT20" s="25"/>
      <c r="GU20" s="25"/>
      <c r="GV20" s="25"/>
      <c r="GW20" s="25"/>
      <c r="GX20" s="25"/>
      <c r="GY20" s="25"/>
      <c r="GZ20" s="25"/>
      <c r="HA20" s="25"/>
      <c r="HB20" s="25"/>
      <c r="HC20" s="25"/>
      <c r="HD20" s="25"/>
      <c r="HE20" s="25"/>
      <c r="HF20" s="25"/>
      <c r="HG20" s="25"/>
      <c r="HH20" s="25"/>
      <c r="HI20" s="25"/>
      <c r="HJ20" s="25"/>
      <c r="HK20" s="25"/>
      <c r="HL20" s="25"/>
      <c r="HM20" s="25"/>
      <c r="HN20" s="25"/>
      <c r="HO20" s="25"/>
      <c r="HP20" s="25"/>
      <c r="HQ20" s="25"/>
      <c r="HR20" s="25"/>
      <c r="HS20" s="25"/>
      <c r="HT20" s="25"/>
      <c r="HU20" s="25"/>
      <c r="HV20" s="25"/>
      <c r="HW20" s="25"/>
      <c r="HX20" s="25"/>
      <c r="HY20" s="25"/>
      <c r="HZ20" s="25"/>
      <c r="IA20" s="25"/>
      <c r="IB20" s="25"/>
      <c r="IC20" s="25"/>
      <c r="ID20" s="25"/>
      <c r="IE20" s="25"/>
      <c r="IF20" s="25"/>
      <c r="IG20" s="25"/>
      <c r="IH20" s="25"/>
      <c r="II20" s="25"/>
      <c r="IJ20" s="25"/>
      <c r="IK20" s="25"/>
      <c r="IL20" s="25"/>
      <c r="IM20" s="25"/>
      <c r="IN20" s="25"/>
      <c r="IO20" s="25"/>
      <c r="IP20" s="25"/>
      <c r="IQ20" s="25"/>
      <c r="IR20" s="25"/>
      <c r="IS20" s="25"/>
      <c r="IT20" s="25"/>
      <c r="IU20" s="25"/>
      <c r="IV20" s="25"/>
      <c r="IW20" s="25"/>
      <c r="IX20" s="25"/>
      <c r="IY20" s="25"/>
      <c r="IZ20" s="25"/>
      <c r="JA20" s="25"/>
      <c r="JB20" s="25"/>
      <c r="JC20" s="25"/>
      <c r="JD20" s="25"/>
      <c r="JE20" s="25"/>
      <c r="JF20" s="25"/>
      <c r="JG20" s="25"/>
      <c r="JH20" s="25"/>
      <c r="JI20" s="25"/>
      <c r="JJ20" s="25"/>
      <c r="JK20" s="25"/>
      <c r="JL20" s="25"/>
      <c r="JM20" s="25"/>
      <c r="JN20" s="25"/>
      <c r="JO20" s="25"/>
      <c r="JP20" s="25"/>
      <c r="JQ20" s="25"/>
      <c r="JR20" s="25"/>
      <c r="JS20" s="25"/>
      <c r="JT20" s="25"/>
      <c r="JU20" s="25"/>
      <c r="JV20" s="25"/>
      <c r="JW20" s="25"/>
      <c r="JX20" s="25"/>
      <c r="JY20" s="25"/>
      <c r="JZ20" s="25"/>
      <c r="KA20" s="25"/>
      <c r="KB20" s="25"/>
      <c r="KC20" s="25"/>
      <c r="KD20" s="25"/>
      <c r="KE20" s="25"/>
      <c r="KF20" s="25"/>
      <c r="KG20" s="25"/>
      <c r="KH20" s="25"/>
      <c r="KI20" s="25"/>
      <c r="KJ20" s="25"/>
      <c r="KK20" s="25"/>
      <c r="KL20" s="25"/>
      <c r="KM20" s="25"/>
      <c r="KN20" s="25"/>
      <c r="KO20" s="25"/>
      <c r="KP20" s="25"/>
      <c r="KQ20" s="25"/>
      <c r="KR20" s="25"/>
      <c r="KS20" s="25"/>
      <c r="KT20" s="25"/>
      <c r="KU20" s="25"/>
      <c r="KV20" s="25"/>
      <c r="KW20" s="25"/>
      <c r="KX20" s="25"/>
      <c r="KY20" s="25"/>
      <c r="KZ20" s="25"/>
      <c r="LA20" s="25"/>
      <c r="LB20" s="25"/>
      <c r="LC20" s="25"/>
      <c r="LD20" s="25"/>
      <c r="LE20" s="25"/>
      <c r="LF20" s="25"/>
      <c r="LG20" s="25"/>
      <c r="LH20" s="25"/>
      <c r="LI20" s="25"/>
      <c r="LJ20" s="25"/>
      <c r="LK20" s="25"/>
      <c r="LL20" s="25"/>
      <c r="LM20" s="25"/>
      <c r="LN20" s="25"/>
      <c r="LO20" s="25"/>
      <c r="LP20" s="25"/>
      <c r="LQ20" s="25"/>
      <c r="LR20" s="25"/>
      <c r="LS20" s="25"/>
      <c r="LT20" s="25"/>
      <c r="LU20" s="25"/>
      <c r="LV20" s="25"/>
      <c r="LW20" s="25"/>
      <c r="LX20" s="25"/>
      <c r="LY20" s="25"/>
      <c r="LZ20" s="25"/>
      <c r="MA20" s="25"/>
      <c r="MB20" s="25"/>
      <c r="MC20" s="25"/>
      <c r="MD20" s="25"/>
      <c r="ME20" s="25"/>
      <c r="MF20" s="25"/>
      <c r="MG20" s="25"/>
      <c r="MH20" s="25"/>
    </row>
    <row r="21" spans="1:346" s="26" customFormat="1" ht="36" x14ac:dyDescent="0.25">
      <c r="A21" s="21">
        <v>10</v>
      </c>
      <c r="B21" s="22" t="str">
        <f>VLOOKUP($A21,'Indicadores Financeiros'!$A$118:$J$232,2,FALSE)</f>
        <v>FR PINHEIROS</v>
      </c>
      <c r="C21" s="4">
        <v>680004</v>
      </c>
      <c r="D21" s="7" t="str">
        <f>VLOOKUP($C21,'Indicadores Financeiros'!$A$107:$J$114,2,FALSE)</f>
        <v>Posto de vigilante noturno: 12 horas - escala de 12 x 36 de segunda-feira a domingo</v>
      </c>
      <c r="E21" s="7" t="str">
        <f>VLOOKUP($C21,'Indicadores Financeiros'!$A$107:$J$114,3,FALSE)</f>
        <v>Posto/Dia</v>
      </c>
      <c r="F21" s="4">
        <f>VLOOKUP($A21,'Indicadores Financeiros'!$A$118:$J$232,10,FALSE)</f>
        <v>1</v>
      </c>
      <c r="G21" s="4">
        <f>(VLOOKUP($C21,'Indicadores Financeiros'!$A$107:$J$114,6,FALSE))</f>
        <v>2</v>
      </c>
      <c r="H21" s="200">
        <f>VLOOKUP($C21,'Indicadores Financeiros'!$A$107:$J$114,7,FALSE)</f>
        <v>15.22</v>
      </c>
      <c r="I21" s="197">
        <f>IF(OR(C21=680018,C21=680023,C21=680028,C21=680021),21,IF(OR(E21="Posto/Dia",E21="Posto/Dia Líder"),INT(VLOOKUP($C21,'Indicadores Financeiros'!$A$107:$J$114,7,FALSE)*G21)+IF(OR(E21="Posto/Dia",E21="Posto/Dia Líder"),1,0),0))</f>
        <v>31</v>
      </c>
      <c r="J21" s="117">
        <v>1</v>
      </c>
      <c r="K21" s="197">
        <f t="shared" si="48"/>
        <v>31</v>
      </c>
      <c r="L21" s="70">
        <f>ROUND((IF(VLOOKUP($C21,'Indicadores Financeiros'!$A$107:$J$114,4,FALSE)="S",'Indicadores Financeiros'!$J$91+'Indicadores Financeiros'!$J$92+'Indicadores Financeiros'!$J$93+'Indicadores Financeiros'!$J$94+IF(E21="posto/dia",'Indicadores Financeiros'!$J$95,0)+IF(E21="posto/hora extra",'Indicadores Financeiros'!$J$85*('Indicadores Financeiros'!$J$91+'Indicadores Financeiros'!$J$92+'Indicadores Financeiros'!$J$93+'Indicadores Financeiros'!$J$94),0),'Indicadores Financeiros'!$J$91+'Indicadores Financeiros'!$J$92+IF(E21="posto/dia líder",'Indicadores Financeiros'!$J$96,0)+IF(E21="posto/hora extra",'Indicadores Financeiros'!$J$85*('Indicadores Financeiros'!$J$91+'Indicadores Financeiros'!$J$92),0))),2)</f>
        <v>0</v>
      </c>
      <c r="M21" s="70">
        <f>IF(C21=680004,ROUND((L21-'Indicadores Financeiros'!$J$95)*'Indicadores Financeiros'!$J$62,2),ROUND(L21*'Indicadores Financeiros'!$J$62,2))</f>
        <v>0</v>
      </c>
      <c r="N21" s="48">
        <f>IF(OR(E21="posto/dia",E21="posto/dia líder"),ROUND('Indicadores Financeiros'!$J$98+'Indicadores Financeiros'!$J$99+'Indicadores Financeiros'!$J$101+'Indicadores Financeiros'!$J$102+ROUND(('Indicadores Financeiros'!$J$103*'Relatório Custo'!$H21),2)+'Indicadores Financeiros'!$J$100,2)+IF(ROUND((VLOOKUP($A21,'Indicadores Financeiros'!$A$118:$J$232,9,FALSE)*H21)-('Indicadores Financeiros'!$J$91*6%),2)&lt;0,0,ROUND((VLOOKUP($A21,'Indicadores Financeiros'!$A$118:$J$232,9,FALSE)*H21)-('Indicadores Financeiros'!$J$91*6%),2)),IF(E21="posto/hora",IF('Indicadores Financeiros'!$J$91=0,0,ROUND((VLOOKUP($B21,'Indicadores Financeiros'!$B$118:$I$134,8,FALSE)+'Indicadores Financeiros'!$J$103+'Indicadores Financeiros'!$J$86)*$H21,2)),0))</f>
        <v>0</v>
      </c>
      <c r="O21" s="48">
        <f>IF($E21="posto/hora extra",0,IF(OR(E21="posto/dia",E21="posto/dia líder"),VLOOKUP($C21,'Indicadores Financeiros'!$A$107:$J$114,8,FALSE)+VLOOKUP($C21,'Indicadores Financeiros'!$A$107:$J$114,9,FALSE)+VLOOKUP($C21,'Indicadores Financeiros'!$A$107:$J$114,10,FALSE),IF('Indicadores Financeiros'!$J$91=0,0,(VLOOKUP($C21,'Indicadores Financeiros'!$A$107:$J$114,9,FALSE)+VLOOKUP('Relatório Custo'!$C21,'Indicadores Financeiros'!$A$107:$J$114,10,FALSE)+('Indicadores Financeiros'!$J$87*'Relatório Custo'!$H21)))))</f>
        <v>0</v>
      </c>
      <c r="P21" s="48">
        <f>ROUND((L21+M21+N21+O21)*VLOOKUP($C21,'Indicadores Financeiros'!$A$107:$M$114,5,FALSE),2)</f>
        <v>0</v>
      </c>
      <c r="Q21" s="73">
        <f t="shared" ref="Q21" si="56">SUM(L21:P21)</f>
        <v>0</v>
      </c>
      <c r="R21" s="73">
        <f t="shared" si="53"/>
        <v>0</v>
      </c>
      <c r="S21" s="204">
        <f t="shared" si="32"/>
        <v>0</v>
      </c>
      <c r="T21" s="46">
        <f>VLOOKUP($A21,'Indicadores Financeiros'!$A$118:$J$232,8,FALSE)</f>
        <v>2.0400000000000001E-2</v>
      </c>
      <c r="U21" s="75">
        <f t="shared" si="54"/>
        <v>0</v>
      </c>
      <c r="V21" s="24">
        <f t="shared" si="29"/>
        <v>0</v>
      </c>
      <c r="W21" s="83">
        <f>V21*('Indicadores Financeiros'!$F$13-F21+1)</f>
        <v>0</v>
      </c>
      <c r="X21" s="20"/>
      <c r="Y21" s="105">
        <f>IF(AND(C21=680027,E21="posto/dia líder"),ROUND(('Indicadores Financeiros'!$J$91+'Indicadores Financeiros'!$J$92+'Indicadores Financeiros'!$J$96)*'Relatório Custo'!G21*'Relatório Custo'!J21,2),ROUND(IF(E21="posto/dia",(IF(VLOOKUP($C21,'Indicadores Financeiros'!$A$107:$J$110,4,FALSE)="S",'Indicadores Financeiros'!$J$91+'Indicadores Financeiros'!$J$92+'Indicadores Financeiros'!$J$93+'Indicadores Financeiros'!$J$94+'Indicadores Financeiros'!$J$95,'Indicadores Financeiros'!$J$91+'Indicadores Financeiros'!$J$92)),0)*G21*J21,2))</f>
        <v>0</v>
      </c>
      <c r="Z21" s="42">
        <f>IF(OR(E21="posto/dia",E21="posto/dia líder"),'Indicadores Financeiros'!$J$70,0)</f>
        <v>0.31359999999999999</v>
      </c>
      <c r="AA21" s="41">
        <f t="shared" si="51"/>
        <v>0</v>
      </c>
      <c r="AB21" s="25"/>
      <c r="AC21" s="23">
        <f>IF(E21="posto/dia",ROUND((ROUND(((VLOOKUP($A21,'Indicadores Financeiros'!$A$118:$J$232,9,FALSE)*H21)-ROUND(('Indicadores Financeiros'!$J$91*6%),2))/H21,2)+ROUND('Indicadores Financeiros'!$J$103,2)+ROUND(VLOOKUP($C21,'Indicadores Financeiros'!$A$107:$J$110,9,FALSE)/H21,2)+ROUND((L21*'Indicadores Financeiros'!$J$60/H21),2))*(1+T21),2),0)</f>
        <v>0</v>
      </c>
      <c r="AD21" s="23">
        <f t="shared" si="55"/>
        <v>0</v>
      </c>
      <c r="AE21" s="116"/>
      <c r="AF21" s="116"/>
      <c r="AG21" s="116"/>
      <c r="AH21" s="31"/>
      <c r="AI21" s="31"/>
      <c r="AJ21" s="31"/>
      <c r="AK21" s="31"/>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c r="BL21" s="25"/>
      <c r="BM21" s="25"/>
      <c r="BN21" s="25"/>
      <c r="BO21" s="25"/>
      <c r="BP21" s="25"/>
      <c r="BQ21" s="25"/>
      <c r="BR21" s="25"/>
      <c r="BS21" s="25"/>
      <c r="BT21" s="25"/>
      <c r="BU21" s="25"/>
      <c r="BV21" s="25"/>
      <c r="BW21" s="25"/>
      <c r="BX21" s="25"/>
      <c r="BY21" s="25"/>
      <c r="BZ21" s="25"/>
      <c r="CA21" s="25"/>
      <c r="CB21" s="25"/>
      <c r="CC21" s="25"/>
      <c r="CD21" s="25"/>
      <c r="CE21" s="25"/>
      <c r="CF21" s="25"/>
      <c r="CG21" s="25"/>
      <c r="CH21" s="25"/>
      <c r="CI21" s="25"/>
      <c r="CJ21" s="25"/>
      <c r="CK21" s="25"/>
      <c r="CL21" s="25"/>
      <c r="CM21" s="25"/>
      <c r="CN21" s="25"/>
      <c r="CO21" s="25"/>
      <c r="CP21" s="25"/>
      <c r="CQ21" s="25"/>
      <c r="CR21" s="25"/>
      <c r="CS21" s="25"/>
      <c r="CT21" s="25"/>
      <c r="CU21" s="25"/>
      <c r="CV21" s="25"/>
      <c r="CW21" s="25"/>
      <c r="CX21" s="25"/>
      <c r="CY21" s="25"/>
      <c r="CZ21" s="25"/>
      <c r="DA21" s="25"/>
      <c r="DB21" s="25"/>
      <c r="DC21" s="25"/>
      <c r="DD21" s="25"/>
      <c r="DE21" s="25"/>
      <c r="DF21" s="25"/>
      <c r="DG21" s="25"/>
      <c r="DH21" s="25"/>
      <c r="DI21" s="25"/>
      <c r="DJ21" s="25"/>
      <c r="DK21" s="25"/>
      <c r="DL21" s="25"/>
      <c r="DM21" s="25"/>
      <c r="DN21" s="25"/>
      <c r="DO21" s="25"/>
      <c r="DP21" s="25"/>
      <c r="DQ21" s="25"/>
      <c r="DR21" s="25"/>
      <c r="DS21" s="25"/>
      <c r="DT21" s="25"/>
      <c r="DU21" s="25"/>
      <c r="DV21" s="25"/>
      <c r="DW21" s="25"/>
      <c r="DX21" s="25"/>
      <c r="DY21" s="25"/>
      <c r="DZ21" s="25"/>
      <c r="EA21" s="25"/>
      <c r="EB21" s="25"/>
      <c r="EC21" s="25"/>
      <c r="ED21" s="25"/>
      <c r="EE21" s="25"/>
      <c r="EF21" s="25"/>
      <c r="EG21" s="25"/>
      <c r="EH21" s="25"/>
      <c r="EI21" s="25"/>
      <c r="EJ21" s="25"/>
      <c r="EK21" s="25"/>
      <c r="EL21" s="25"/>
      <c r="EM21" s="25"/>
      <c r="EN21" s="25"/>
      <c r="EO21" s="25"/>
      <c r="EP21" s="25"/>
      <c r="EQ21" s="25"/>
      <c r="ER21" s="25"/>
      <c r="ES21" s="25"/>
      <c r="ET21" s="25"/>
      <c r="EU21" s="25"/>
      <c r="EV21" s="25"/>
      <c r="EW21" s="25"/>
      <c r="EX21" s="25"/>
      <c r="EY21" s="25"/>
      <c r="EZ21" s="25"/>
      <c r="FA21" s="25"/>
      <c r="FB21" s="25"/>
      <c r="FC21" s="25"/>
      <c r="FD21" s="25"/>
      <c r="FE21" s="25"/>
      <c r="FF21" s="25"/>
      <c r="FG21" s="25"/>
      <c r="FH21" s="25"/>
      <c r="FI21" s="25"/>
      <c r="FJ21" s="25"/>
      <c r="FK21" s="25"/>
      <c r="FL21" s="25"/>
      <c r="FM21" s="25"/>
      <c r="FN21" s="25"/>
      <c r="FO21" s="25"/>
      <c r="FP21" s="25"/>
      <c r="FQ21" s="25"/>
      <c r="FR21" s="25"/>
      <c r="FS21" s="25"/>
      <c r="FT21" s="25"/>
      <c r="FU21" s="25"/>
      <c r="FV21" s="25"/>
      <c r="FW21" s="25"/>
      <c r="FX21" s="25"/>
      <c r="FY21" s="25"/>
      <c r="FZ21" s="25"/>
      <c r="GA21" s="25"/>
      <c r="GB21" s="25"/>
      <c r="GC21" s="25"/>
      <c r="GD21" s="25"/>
      <c r="GE21" s="25"/>
      <c r="GF21" s="25"/>
      <c r="GG21" s="25"/>
      <c r="GH21" s="25"/>
      <c r="GI21" s="25"/>
      <c r="GJ21" s="25"/>
      <c r="GK21" s="25"/>
      <c r="GL21" s="25"/>
      <c r="GM21" s="25"/>
      <c r="GN21" s="25"/>
      <c r="GO21" s="25"/>
      <c r="GP21" s="25"/>
      <c r="GQ21" s="25"/>
      <c r="GR21" s="25"/>
      <c r="GS21" s="25"/>
      <c r="GT21" s="25"/>
      <c r="GU21" s="25"/>
      <c r="GV21" s="25"/>
      <c r="GW21" s="25"/>
      <c r="GX21" s="25"/>
      <c r="GY21" s="25"/>
      <c r="GZ21" s="25"/>
      <c r="HA21" s="25"/>
      <c r="HB21" s="25"/>
      <c r="HC21" s="25"/>
      <c r="HD21" s="25"/>
      <c r="HE21" s="25"/>
      <c r="HF21" s="25"/>
      <c r="HG21" s="25"/>
      <c r="HH21" s="25"/>
      <c r="HI21" s="25"/>
      <c r="HJ21" s="25"/>
      <c r="HK21" s="25"/>
      <c r="HL21" s="25"/>
      <c r="HM21" s="25"/>
      <c r="HN21" s="25"/>
      <c r="HO21" s="25"/>
      <c r="HP21" s="25"/>
      <c r="HQ21" s="25"/>
      <c r="HR21" s="25"/>
      <c r="HS21" s="25"/>
      <c r="HT21" s="25"/>
      <c r="HU21" s="25"/>
      <c r="HV21" s="25"/>
      <c r="HW21" s="25"/>
      <c r="HX21" s="25"/>
      <c r="HY21" s="25"/>
      <c r="HZ21" s="25"/>
      <c r="IA21" s="25"/>
      <c r="IB21" s="25"/>
      <c r="IC21" s="25"/>
      <c r="ID21" s="25"/>
      <c r="IE21" s="25"/>
      <c r="IF21" s="25"/>
      <c r="IG21" s="25"/>
      <c r="IH21" s="25"/>
      <c r="II21" s="25"/>
      <c r="IJ21" s="25"/>
      <c r="IK21" s="25"/>
      <c r="IL21" s="25"/>
      <c r="IM21" s="25"/>
      <c r="IN21" s="25"/>
      <c r="IO21" s="25"/>
      <c r="IP21" s="25"/>
      <c r="IQ21" s="25"/>
      <c r="IR21" s="25"/>
      <c r="IS21" s="25"/>
      <c r="IT21" s="25"/>
      <c r="IU21" s="25"/>
      <c r="IV21" s="25"/>
      <c r="IW21" s="25"/>
      <c r="IX21" s="25"/>
      <c r="IY21" s="25"/>
      <c r="IZ21" s="25"/>
      <c r="JA21" s="25"/>
      <c r="JB21" s="25"/>
      <c r="JC21" s="25"/>
      <c r="JD21" s="25"/>
      <c r="JE21" s="25"/>
      <c r="JF21" s="25"/>
      <c r="JG21" s="25"/>
      <c r="JH21" s="25"/>
      <c r="JI21" s="25"/>
      <c r="JJ21" s="25"/>
      <c r="JK21" s="25"/>
      <c r="JL21" s="25"/>
      <c r="JM21" s="25"/>
      <c r="JN21" s="25"/>
      <c r="JO21" s="25"/>
      <c r="JP21" s="25"/>
      <c r="JQ21" s="25"/>
      <c r="JR21" s="25"/>
      <c r="JS21" s="25"/>
      <c r="JT21" s="25"/>
      <c r="JU21" s="25"/>
      <c r="JV21" s="25"/>
      <c r="JW21" s="25"/>
      <c r="JX21" s="25"/>
      <c r="JY21" s="25"/>
      <c r="JZ21" s="25"/>
      <c r="KA21" s="25"/>
      <c r="KB21" s="25"/>
      <c r="KC21" s="25"/>
      <c r="KD21" s="25"/>
      <c r="KE21" s="25"/>
      <c r="KF21" s="25"/>
      <c r="KG21" s="25"/>
      <c r="KH21" s="25"/>
      <c r="KI21" s="25"/>
      <c r="KJ21" s="25"/>
      <c r="KK21" s="25"/>
      <c r="KL21" s="25"/>
      <c r="KM21" s="25"/>
      <c r="KN21" s="25"/>
      <c r="KO21" s="25"/>
      <c r="KP21" s="25"/>
      <c r="KQ21" s="25"/>
      <c r="KR21" s="25"/>
      <c r="KS21" s="25"/>
      <c r="KT21" s="25"/>
      <c r="KU21" s="25"/>
      <c r="KV21" s="25"/>
      <c r="KW21" s="25"/>
      <c r="KX21" s="25"/>
      <c r="KY21" s="25"/>
      <c r="KZ21" s="25"/>
      <c r="LA21" s="25"/>
      <c r="LB21" s="25"/>
      <c r="LC21" s="25"/>
      <c r="LD21" s="25"/>
      <c r="LE21" s="25"/>
      <c r="LF21" s="25"/>
      <c r="LG21" s="25"/>
      <c r="LH21" s="25"/>
      <c r="LI21" s="25"/>
      <c r="LJ21" s="25"/>
      <c r="LK21" s="25"/>
      <c r="LL21" s="25"/>
      <c r="LM21" s="25"/>
      <c r="LN21" s="25"/>
      <c r="LO21" s="25"/>
      <c r="LP21" s="25"/>
      <c r="LQ21" s="25"/>
      <c r="LR21" s="25"/>
      <c r="LS21" s="25"/>
      <c r="LT21" s="25"/>
      <c r="LU21" s="25"/>
      <c r="LV21" s="25"/>
      <c r="LW21" s="25"/>
      <c r="LX21" s="25"/>
      <c r="LY21" s="25"/>
      <c r="LZ21" s="25"/>
      <c r="MA21" s="25"/>
      <c r="MB21" s="25"/>
      <c r="MC21" s="25"/>
      <c r="MD21" s="25"/>
      <c r="ME21" s="25"/>
      <c r="MF21" s="25"/>
      <c r="MG21" s="25"/>
      <c r="MH21" s="25"/>
    </row>
    <row r="22" spans="1:346" s="26" customFormat="1" ht="36" x14ac:dyDescent="0.25">
      <c r="A22" s="21">
        <v>10</v>
      </c>
      <c r="B22" s="22" t="str">
        <f>VLOOKUP($A22,'Indicadores Financeiros'!$A$118:$J$232,2,FALSE)</f>
        <v>FR PINHEIROS</v>
      </c>
      <c r="C22" s="4">
        <v>680011</v>
      </c>
      <c r="D22" s="7" t="str">
        <f>VLOOKUP($C22,'Indicadores Financeiros'!$A$107:$J$114,2,FALSE)</f>
        <v>Posto de vigilante diurno - com almocista (repositor) - 12 horas - escala de 12 x 36 de segunda-feira a domingo</v>
      </c>
      <c r="E22" s="7" t="str">
        <f>VLOOKUP($C22,'Indicadores Financeiros'!$A$107:$J$114,3,FALSE)</f>
        <v>Posto/Dia</v>
      </c>
      <c r="F22" s="4">
        <f>VLOOKUP($A22,'Indicadores Financeiros'!$A$118:$J$232,10,FALSE)</f>
        <v>1</v>
      </c>
      <c r="G22" s="4">
        <f>(VLOOKUP($C22,'Indicadores Financeiros'!$A$107:$J$114,6,FALSE))</f>
        <v>2</v>
      </c>
      <c r="H22" s="200">
        <f>VLOOKUP($C22,'Indicadores Financeiros'!$A$107:$J$114,7,FALSE)</f>
        <v>15.22</v>
      </c>
      <c r="I22" s="197">
        <f>IF(OR(C22=680018,C22=680023,C22=680028,C22=680021),21,IF(OR(E22="Posto/Dia",E22="Posto/Dia Líder"),INT(VLOOKUP($C22,'Indicadores Financeiros'!$A$107:$J$114,7,FALSE)*G22)+IF(OR(E22="Posto/Dia",E22="Posto/Dia Líder"),1,0),0))</f>
        <v>31</v>
      </c>
      <c r="J22" s="117">
        <v>1</v>
      </c>
      <c r="K22" s="197">
        <f>IF(OR(E22="Posto/Dia",E22="Posto/Dia Líder"),I22*J22,J22)</f>
        <v>31</v>
      </c>
      <c r="L22" s="70">
        <f>ROUND((IF(VLOOKUP($C22,'Indicadores Financeiros'!$A$107:$J$114,4,FALSE)="S",'Indicadores Financeiros'!$J$91+'Indicadores Financeiros'!$J$92+'Indicadores Financeiros'!$J$93+'Indicadores Financeiros'!$J$94+IF(E22="posto/dia",'Indicadores Financeiros'!$J$95,0)+IF(E22="posto/hora extra",'Indicadores Financeiros'!$J$85*('Indicadores Financeiros'!$J$91+'Indicadores Financeiros'!$J$92+'Indicadores Financeiros'!$J$93+'Indicadores Financeiros'!$J$94),0),'Indicadores Financeiros'!$J$91+'Indicadores Financeiros'!$J$92+IF(E22="posto/dia líder",'Indicadores Financeiros'!$J$96,0)+IF(E22="posto/hora extra",'Indicadores Financeiros'!$J$85*('Indicadores Financeiros'!$J$91+'Indicadores Financeiros'!$J$92),0))),2)</f>
        <v>0</v>
      </c>
      <c r="M22" s="70">
        <f>IF(C22=680004,ROUND((L22-'Indicadores Financeiros'!$J$95)*'Indicadores Financeiros'!$J$62,2),ROUND(L22*'Indicadores Financeiros'!$J$62,2))</f>
        <v>0</v>
      </c>
      <c r="N22" s="48">
        <f>IF(OR(E22="posto/dia",E22="posto/dia líder"),ROUND('Indicadores Financeiros'!$J$98+'Indicadores Financeiros'!$J$99+'Indicadores Financeiros'!$J$101+'Indicadores Financeiros'!$J$102+ROUND(('Indicadores Financeiros'!$J$103*'Relatório Custo'!$H22),2)+'Indicadores Financeiros'!$J$100,2)+IF(ROUND((VLOOKUP($A22,'Indicadores Financeiros'!$A$118:$J$232,9,FALSE)*H22)-('Indicadores Financeiros'!$J$91*6%),2)&lt;0,0,ROUND((VLOOKUP($A22,'Indicadores Financeiros'!$A$118:$J$232,9,FALSE)*H22)-('Indicadores Financeiros'!$J$91*6%),2)),IF(E22="posto/hora",IF('Indicadores Financeiros'!$J$91=0,0,ROUND((VLOOKUP($B22,'Indicadores Financeiros'!$B$118:$I$134,8,FALSE)+'Indicadores Financeiros'!$J$103+'Indicadores Financeiros'!$J$86)*$H22,2)),0))</f>
        <v>0</v>
      </c>
      <c r="O22" s="48">
        <f>IF($E22="posto/hora extra",0,IF(OR(E22="posto/dia",E22="posto/dia líder"),VLOOKUP($C22,'Indicadores Financeiros'!$A$107:$J$114,8,FALSE)+VLOOKUP($C22,'Indicadores Financeiros'!$A$107:$J$114,9,FALSE)+VLOOKUP($C22,'Indicadores Financeiros'!$A$107:$J$114,10,FALSE),IF('Indicadores Financeiros'!$J$91=0,0,(VLOOKUP($C22,'Indicadores Financeiros'!$A$107:$J$114,9,FALSE)+VLOOKUP('Relatório Custo'!$C22,'Indicadores Financeiros'!$A$107:$J$114,10,FALSE)+('Indicadores Financeiros'!$J$87*'Relatório Custo'!$H22)))))</f>
        <v>0</v>
      </c>
      <c r="P22" s="48">
        <f>ROUND((L22+M22+N22+O22)*VLOOKUP($C22,'Indicadores Financeiros'!$A$107:$M$114,5,FALSE),2)</f>
        <v>0</v>
      </c>
      <c r="Q22" s="73">
        <f t="shared" ref="Q22" si="57">SUM(L22:P22)</f>
        <v>0</v>
      </c>
      <c r="R22" s="73">
        <f t="shared" si="53"/>
        <v>0</v>
      </c>
      <c r="S22" s="204">
        <f t="shared" si="32"/>
        <v>0</v>
      </c>
      <c r="T22" s="46">
        <f>VLOOKUP($A22,'Indicadores Financeiros'!$A$118:$J$232,8,FALSE)</f>
        <v>2.0400000000000001E-2</v>
      </c>
      <c r="U22" s="75">
        <f>ROUND(S22*(1+T22),2)</f>
        <v>0</v>
      </c>
      <c r="V22" s="24">
        <f t="shared" si="29"/>
        <v>0</v>
      </c>
      <c r="W22" s="83">
        <f>V22*('Indicadores Financeiros'!$F$13-F22+1)</f>
        <v>0</v>
      </c>
      <c r="X22" s="20"/>
      <c r="Y22" s="105">
        <f>IF(AND(C22=680027,E22="posto/dia líder"),ROUND(('Indicadores Financeiros'!$J$91+'Indicadores Financeiros'!$J$92+'Indicadores Financeiros'!$J$96)*'Relatório Custo'!G22*'Relatório Custo'!J22,2),ROUND(IF(E22="posto/dia",(IF(VLOOKUP($C22,'Indicadores Financeiros'!$A$107:$J$110,4,FALSE)="S",'Indicadores Financeiros'!$J$91+'Indicadores Financeiros'!$J$92+'Indicadores Financeiros'!$J$93+'Indicadores Financeiros'!$J$94+'Indicadores Financeiros'!$J$95,'Indicadores Financeiros'!$J$91+'Indicadores Financeiros'!$J$92)),0)*G22*J22,2))</f>
        <v>0</v>
      </c>
      <c r="Z22" s="42">
        <f>IF(OR(E22="posto/dia",E22="posto/dia líder"),'Indicadores Financeiros'!$J$70,0)</f>
        <v>0.31359999999999999</v>
      </c>
      <c r="AA22" s="41">
        <f>ROUND(Y22*$Z22,2)</f>
        <v>0</v>
      </c>
      <c r="AB22" s="25"/>
      <c r="AC22" s="23">
        <f>IF(E22="posto/dia",ROUND((ROUND(((VLOOKUP($A22,'Indicadores Financeiros'!$A$118:$J$232,9,FALSE)*H22)-ROUND(('Indicadores Financeiros'!$J$91*6%),2))/H22,2)+ROUND('Indicadores Financeiros'!$J$103,2)+ROUND(VLOOKUP($C22,'Indicadores Financeiros'!$A$107:$J$110,9,FALSE)/H22,2)+ROUND((L22*'Indicadores Financeiros'!$J$60/H22),2))*(1+T22),2),0)</f>
        <v>0</v>
      </c>
      <c r="AD22" s="23">
        <f t="shared" si="55"/>
        <v>0</v>
      </c>
      <c r="AE22" s="116"/>
      <c r="AF22" s="116"/>
      <c r="AG22" s="116"/>
      <c r="AH22" s="31"/>
      <c r="AI22" s="31"/>
      <c r="AJ22" s="31"/>
      <c r="AK22" s="31"/>
      <c r="AL22" s="25"/>
      <c r="AM22" s="25"/>
      <c r="AN22" s="25"/>
      <c r="AO22" s="25"/>
      <c r="AP22" s="25"/>
      <c r="AQ22" s="25"/>
      <c r="AR22" s="25"/>
      <c r="AS22" s="25"/>
      <c r="AT22" s="25"/>
      <c r="AU22" s="25"/>
      <c r="AV22" s="25"/>
      <c r="AW22" s="25"/>
      <c r="AX22" s="25"/>
      <c r="AY22" s="25"/>
      <c r="AZ22" s="25"/>
      <c r="BA22" s="25"/>
      <c r="BB22" s="25"/>
      <c r="BC22" s="25"/>
      <c r="BD22" s="25"/>
      <c r="BE22" s="25"/>
      <c r="BF22" s="25"/>
      <c r="BG22" s="25"/>
      <c r="BH22" s="25"/>
      <c r="BI22" s="25"/>
      <c r="BJ22" s="25"/>
      <c r="BK22" s="25"/>
      <c r="BL22" s="25"/>
      <c r="BM22" s="25"/>
      <c r="BN22" s="25"/>
      <c r="BO22" s="25"/>
      <c r="BP22" s="25"/>
      <c r="BQ22" s="25"/>
      <c r="BR22" s="25"/>
      <c r="BS22" s="25"/>
      <c r="BT22" s="25"/>
      <c r="BU22" s="25"/>
      <c r="BV22" s="25"/>
      <c r="BW22" s="25"/>
      <c r="BX22" s="25"/>
      <c r="BY22" s="25"/>
      <c r="BZ22" s="25"/>
      <c r="CA22" s="25"/>
      <c r="CB22" s="25"/>
      <c r="CC22" s="25"/>
      <c r="CD22" s="25"/>
      <c r="CE22" s="25"/>
      <c r="CF22" s="25"/>
      <c r="CG22" s="25"/>
      <c r="CH22" s="25"/>
      <c r="CI22" s="25"/>
      <c r="CJ22" s="25"/>
      <c r="CK22" s="25"/>
      <c r="CL22" s="25"/>
      <c r="CM22" s="25"/>
      <c r="CN22" s="25"/>
      <c r="CO22" s="25"/>
      <c r="CP22" s="25"/>
      <c r="CQ22" s="25"/>
      <c r="CR22" s="25"/>
      <c r="CS22" s="25"/>
      <c r="CT22" s="25"/>
      <c r="CU22" s="25"/>
      <c r="CV22" s="25"/>
      <c r="CW22" s="25"/>
      <c r="CX22" s="25"/>
      <c r="CY22" s="25"/>
      <c r="CZ22" s="25"/>
      <c r="DA22" s="25"/>
      <c r="DB22" s="25"/>
      <c r="DC22" s="25"/>
      <c r="DD22" s="25"/>
      <c r="DE22" s="25"/>
      <c r="DF22" s="25"/>
      <c r="DG22" s="25"/>
      <c r="DH22" s="25"/>
      <c r="DI22" s="25"/>
      <c r="DJ22" s="25"/>
      <c r="DK22" s="25"/>
      <c r="DL22" s="25"/>
      <c r="DM22" s="25"/>
      <c r="DN22" s="25"/>
      <c r="DO22" s="25"/>
      <c r="DP22" s="25"/>
      <c r="DQ22" s="25"/>
      <c r="DR22" s="25"/>
      <c r="DS22" s="25"/>
      <c r="DT22" s="25"/>
      <c r="DU22" s="25"/>
      <c r="DV22" s="25"/>
      <c r="DW22" s="25"/>
      <c r="DX22" s="25"/>
      <c r="DY22" s="25"/>
      <c r="DZ22" s="25"/>
      <c r="EA22" s="25"/>
      <c r="EB22" s="25"/>
      <c r="EC22" s="25"/>
      <c r="ED22" s="25"/>
      <c r="EE22" s="25"/>
      <c r="EF22" s="25"/>
      <c r="EG22" s="25"/>
      <c r="EH22" s="25"/>
      <c r="EI22" s="25"/>
      <c r="EJ22" s="25"/>
      <c r="EK22" s="25"/>
      <c r="EL22" s="25"/>
      <c r="EM22" s="25"/>
      <c r="EN22" s="25"/>
      <c r="EO22" s="25"/>
      <c r="EP22" s="25"/>
      <c r="EQ22" s="25"/>
      <c r="ER22" s="25"/>
      <c r="ES22" s="25"/>
      <c r="ET22" s="25"/>
      <c r="EU22" s="25"/>
      <c r="EV22" s="25"/>
      <c r="EW22" s="25"/>
      <c r="EX22" s="25"/>
      <c r="EY22" s="25"/>
      <c r="EZ22" s="25"/>
      <c r="FA22" s="25"/>
      <c r="FB22" s="25"/>
      <c r="FC22" s="25"/>
      <c r="FD22" s="25"/>
      <c r="FE22" s="25"/>
      <c r="FF22" s="25"/>
      <c r="FG22" s="25"/>
      <c r="FH22" s="25"/>
      <c r="FI22" s="25"/>
      <c r="FJ22" s="25"/>
      <c r="FK22" s="25"/>
      <c r="FL22" s="25"/>
      <c r="FM22" s="25"/>
      <c r="FN22" s="25"/>
      <c r="FO22" s="25"/>
      <c r="FP22" s="25"/>
      <c r="FQ22" s="25"/>
      <c r="FR22" s="25"/>
      <c r="FS22" s="25"/>
      <c r="FT22" s="25"/>
      <c r="FU22" s="25"/>
      <c r="FV22" s="25"/>
      <c r="FW22" s="25"/>
      <c r="FX22" s="25"/>
      <c r="FY22" s="25"/>
      <c r="FZ22" s="25"/>
      <c r="GA22" s="25"/>
      <c r="GB22" s="25"/>
      <c r="GC22" s="25"/>
      <c r="GD22" s="25"/>
      <c r="GE22" s="25"/>
      <c r="GF22" s="25"/>
      <c r="GG22" s="25"/>
      <c r="GH22" s="25"/>
      <c r="GI22" s="25"/>
      <c r="GJ22" s="25"/>
      <c r="GK22" s="25"/>
      <c r="GL22" s="25"/>
      <c r="GM22" s="25"/>
      <c r="GN22" s="25"/>
      <c r="GO22" s="25"/>
      <c r="GP22" s="25"/>
      <c r="GQ22" s="25"/>
      <c r="GR22" s="25"/>
      <c r="GS22" s="25"/>
      <c r="GT22" s="25"/>
      <c r="GU22" s="25"/>
      <c r="GV22" s="25"/>
      <c r="GW22" s="25"/>
      <c r="GX22" s="25"/>
      <c r="GY22" s="25"/>
      <c r="GZ22" s="25"/>
      <c r="HA22" s="25"/>
      <c r="HB22" s="25"/>
      <c r="HC22" s="25"/>
      <c r="HD22" s="25"/>
      <c r="HE22" s="25"/>
      <c r="HF22" s="25"/>
      <c r="HG22" s="25"/>
      <c r="HH22" s="25"/>
      <c r="HI22" s="25"/>
      <c r="HJ22" s="25"/>
      <c r="HK22" s="25"/>
      <c r="HL22" s="25"/>
      <c r="HM22" s="25"/>
      <c r="HN22" s="25"/>
      <c r="HO22" s="25"/>
      <c r="HP22" s="25"/>
      <c r="HQ22" s="25"/>
      <c r="HR22" s="25"/>
      <c r="HS22" s="25"/>
      <c r="HT22" s="25"/>
      <c r="HU22" s="25"/>
      <c r="HV22" s="25"/>
      <c r="HW22" s="25"/>
      <c r="HX22" s="25"/>
      <c r="HY22" s="25"/>
      <c r="HZ22" s="25"/>
      <c r="IA22" s="25"/>
      <c r="IB22" s="25"/>
      <c r="IC22" s="25"/>
      <c r="ID22" s="25"/>
      <c r="IE22" s="25"/>
      <c r="IF22" s="25"/>
      <c r="IG22" s="25"/>
      <c r="IH22" s="25"/>
      <c r="II22" s="25"/>
      <c r="IJ22" s="25"/>
      <c r="IK22" s="25"/>
      <c r="IL22" s="25"/>
      <c r="IM22" s="25"/>
      <c r="IN22" s="25"/>
      <c r="IO22" s="25"/>
      <c r="IP22" s="25"/>
      <c r="IQ22" s="25"/>
      <c r="IR22" s="25"/>
      <c r="IS22" s="25"/>
      <c r="IT22" s="25"/>
      <c r="IU22" s="25"/>
      <c r="IV22" s="25"/>
      <c r="IW22" s="25"/>
      <c r="IX22" s="25"/>
      <c r="IY22" s="25"/>
      <c r="IZ22" s="25"/>
      <c r="JA22" s="25"/>
      <c r="JB22" s="25"/>
      <c r="JC22" s="25"/>
      <c r="JD22" s="25"/>
      <c r="JE22" s="25"/>
      <c r="JF22" s="25"/>
      <c r="JG22" s="25"/>
      <c r="JH22" s="25"/>
      <c r="JI22" s="25"/>
      <c r="JJ22" s="25"/>
      <c r="JK22" s="25"/>
      <c r="JL22" s="25"/>
      <c r="JM22" s="25"/>
      <c r="JN22" s="25"/>
      <c r="JO22" s="25"/>
      <c r="JP22" s="25"/>
      <c r="JQ22" s="25"/>
      <c r="JR22" s="25"/>
      <c r="JS22" s="25"/>
      <c r="JT22" s="25"/>
      <c r="JU22" s="25"/>
      <c r="JV22" s="25"/>
      <c r="JW22" s="25"/>
      <c r="JX22" s="25"/>
      <c r="JY22" s="25"/>
      <c r="JZ22" s="25"/>
      <c r="KA22" s="25"/>
      <c r="KB22" s="25"/>
      <c r="KC22" s="25"/>
      <c r="KD22" s="25"/>
      <c r="KE22" s="25"/>
      <c r="KF22" s="25"/>
      <c r="KG22" s="25"/>
      <c r="KH22" s="25"/>
      <c r="KI22" s="25"/>
      <c r="KJ22" s="25"/>
      <c r="KK22" s="25"/>
      <c r="KL22" s="25"/>
      <c r="KM22" s="25"/>
      <c r="KN22" s="25"/>
      <c r="KO22" s="25"/>
      <c r="KP22" s="25"/>
      <c r="KQ22" s="25"/>
      <c r="KR22" s="25"/>
      <c r="KS22" s="25"/>
      <c r="KT22" s="25"/>
      <c r="KU22" s="25"/>
      <c r="KV22" s="25"/>
      <c r="KW22" s="25"/>
      <c r="KX22" s="25"/>
      <c r="KY22" s="25"/>
      <c r="KZ22" s="25"/>
      <c r="LA22" s="25"/>
      <c r="LB22" s="25"/>
      <c r="LC22" s="25"/>
      <c r="LD22" s="25"/>
      <c r="LE22" s="25"/>
      <c r="LF22" s="25"/>
      <c r="LG22" s="25"/>
      <c r="LH22" s="25"/>
      <c r="LI22" s="25"/>
      <c r="LJ22" s="25"/>
      <c r="LK22" s="25"/>
      <c r="LL22" s="25"/>
      <c r="LM22" s="25"/>
      <c r="LN22" s="25"/>
      <c r="LO22" s="25"/>
      <c r="LP22" s="25"/>
      <c r="LQ22" s="25"/>
      <c r="LR22" s="25"/>
      <c r="LS22" s="25"/>
      <c r="LT22" s="25"/>
      <c r="LU22" s="25"/>
      <c r="LV22" s="25"/>
      <c r="LW22" s="25"/>
      <c r="LX22" s="25"/>
      <c r="LY22" s="25"/>
      <c r="LZ22" s="25"/>
      <c r="MA22" s="25"/>
      <c r="MB22" s="25"/>
      <c r="MC22" s="25"/>
      <c r="MD22" s="25"/>
      <c r="ME22" s="25"/>
      <c r="MF22" s="25"/>
      <c r="MG22" s="25"/>
      <c r="MH22" s="25"/>
    </row>
    <row r="23" spans="1:346" s="26" customFormat="1" ht="48" x14ac:dyDescent="0.25">
      <c r="A23" s="21">
        <v>10</v>
      </c>
      <c r="B23" s="22" t="str">
        <f>VLOOKUP($A23,'Indicadores Financeiros'!$A$118:$J$232,2,FALSE)</f>
        <v>FR PINHEIROS</v>
      </c>
      <c r="C23" s="4">
        <v>680028</v>
      </c>
      <c r="D23" s="7" t="str">
        <f>VLOOKUP($C23,'Indicadores Financeiros'!$A$107:$J$114,2,FALSE)</f>
        <v>Posto de vigilante diurno - com almocista (repositor/repositora) - 44 horas semanais - segunda a sexta-feira - com uso de arma de fogo</v>
      </c>
      <c r="E23" s="7" t="str">
        <f>VLOOKUP($C23,'Indicadores Financeiros'!$A$107:$J$114,3,FALSE)</f>
        <v>Posto/Dia</v>
      </c>
      <c r="F23" s="4">
        <f>VLOOKUP($A23,'Indicadores Financeiros'!$A$118:$J$232,10,FALSE)</f>
        <v>1</v>
      </c>
      <c r="G23" s="4">
        <f>(VLOOKUP($C23,'Indicadores Financeiros'!$A$107:$J$114,6,FALSE))</f>
        <v>1</v>
      </c>
      <c r="H23" s="200">
        <f>VLOOKUP($C23,'Indicadores Financeiros'!$A$107:$J$114,7,FALSE)</f>
        <v>20.75</v>
      </c>
      <c r="I23" s="197">
        <f>IF(OR(C23=680018,C23=680023,C23=680028,C23=680021),21,IF(OR(E23="Posto/Dia",E23="Posto/Dia Líder"),INT(VLOOKUP($C23,'Indicadores Financeiros'!$A$107:$J$114,7,FALSE)*G23)+IF(OR(E23="Posto/Dia",E23="Posto/Dia Líder"),1,0),0))</f>
        <v>21</v>
      </c>
      <c r="J23" s="117">
        <v>5</v>
      </c>
      <c r="K23" s="197">
        <f t="shared" ref="K23:K28" si="58">IF(OR(E23="Posto/Dia",E23="Posto/Dia Líder"),I23*J23,J23)</f>
        <v>105</v>
      </c>
      <c r="L23" s="70">
        <f>ROUND((IF(VLOOKUP($C23,'Indicadores Financeiros'!$A$107:$J$114,4,FALSE)="S",'Indicadores Financeiros'!$J$91+'Indicadores Financeiros'!$J$92+'Indicadores Financeiros'!$J$93+'Indicadores Financeiros'!$J$94+IF(E23="posto/dia",'Indicadores Financeiros'!$J$95,0)+IF(E23="posto/hora extra",'Indicadores Financeiros'!$J$85*('Indicadores Financeiros'!$J$91+'Indicadores Financeiros'!$J$92+'Indicadores Financeiros'!$J$93+'Indicadores Financeiros'!$J$94),0),'Indicadores Financeiros'!$J$91+'Indicadores Financeiros'!$J$92+IF(E23="posto/dia líder",'Indicadores Financeiros'!$J$96,0)+IF(E23="posto/hora extra",'Indicadores Financeiros'!$J$85*('Indicadores Financeiros'!$J$91+'Indicadores Financeiros'!$J$92),0))),2)</f>
        <v>0</v>
      </c>
      <c r="M23" s="70">
        <f>IF(C23=680004,ROUND((L23-'Indicadores Financeiros'!$J$95)*'Indicadores Financeiros'!$J$62,2),ROUND(L23*'Indicadores Financeiros'!$J$62,2))</f>
        <v>0</v>
      </c>
      <c r="N23" s="48">
        <f>IF(OR(E23="posto/dia",E23="posto/dia líder"),ROUND('Indicadores Financeiros'!$J$98+'Indicadores Financeiros'!$J$99+'Indicadores Financeiros'!$J$101+'Indicadores Financeiros'!$J$102+ROUND(('Indicadores Financeiros'!$J$103*'Relatório Custo'!$H23),2)+'Indicadores Financeiros'!$J$100,2)+IF(ROUND((VLOOKUP($A23,'Indicadores Financeiros'!$A$118:$J$232,9,FALSE)*H23)-('Indicadores Financeiros'!$J$91*6%),2)&lt;0,0,ROUND((VLOOKUP($A23,'Indicadores Financeiros'!$A$118:$J$232,9,FALSE)*H23)-('Indicadores Financeiros'!$J$91*6%),2)),IF(E23="posto/hora",IF('Indicadores Financeiros'!$J$91=0,0,ROUND((VLOOKUP($B23,'Indicadores Financeiros'!$B$118:$I$134,8,FALSE)+'Indicadores Financeiros'!$J$103+'Indicadores Financeiros'!$J$86)*$H23,2)),0))</f>
        <v>0</v>
      </c>
      <c r="O23" s="48">
        <f>IF($E23="posto/hora extra",0,IF(OR(E23="posto/dia",E23="posto/dia líder"),VLOOKUP($C23,'Indicadores Financeiros'!$A$107:$J$114,8,FALSE)+VLOOKUP($C23,'Indicadores Financeiros'!$A$107:$J$114,9,FALSE)+VLOOKUP($C23,'Indicadores Financeiros'!$A$107:$J$114,10,FALSE),IF('Indicadores Financeiros'!$J$91=0,0,(VLOOKUP($C23,'Indicadores Financeiros'!$A$107:$J$114,9,FALSE)+VLOOKUP('Relatório Custo'!$C23,'Indicadores Financeiros'!$A$107:$J$114,10,FALSE)+('Indicadores Financeiros'!$J$87*'Relatório Custo'!$H23)))))</f>
        <v>0</v>
      </c>
      <c r="P23" s="48">
        <f>ROUND((L23+M23+N23+O23)*VLOOKUP($C23,'Indicadores Financeiros'!$A$107:$M$114,5,FALSE),2)</f>
        <v>0</v>
      </c>
      <c r="Q23" s="73">
        <f t="shared" ref="Q23" si="59">SUM(L23:P23)</f>
        <v>0</v>
      </c>
      <c r="R23" s="73">
        <f t="shared" si="53"/>
        <v>0</v>
      </c>
      <c r="S23" s="204">
        <f t="shared" si="32"/>
        <v>0</v>
      </c>
      <c r="T23" s="46">
        <f>VLOOKUP($A23,'Indicadores Financeiros'!$A$118:$J$232,8,FALSE)</f>
        <v>2.0400000000000001E-2</v>
      </c>
      <c r="U23" s="75">
        <f t="shared" ref="U23" si="60">ROUND(S23*(1+T23),2)</f>
        <v>0</v>
      </c>
      <c r="V23" s="24">
        <f t="shared" si="29"/>
        <v>0</v>
      </c>
      <c r="W23" s="83">
        <f>V23*('Indicadores Financeiros'!$F$13-F23+1)</f>
        <v>0</v>
      </c>
      <c r="X23" s="20"/>
      <c r="Y23" s="105">
        <f>IF(AND(C23=680027,E23="posto/dia líder"),ROUND(('Indicadores Financeiros'!$J$91+'Indicadores Financeiros'!$J$92+'Indicadores Financeiros'!$J$96)*'Relatório Custo'!G23*'Relatório Custo'!J23,2),ROUND(IF(E23="posto/dia",(IF(VLOOKUP($C23,'Indicadores Financeiros'!$A$107:$J$110,4,FALSE)="S",'Indicadores Financeiros'!$J$91+'Indicadores Financeiros'!$J$92+'Indicadores Financeiros'!$J$93+'Indicadores Financeiros'!$J$94+'Indicadores Financeiros'!$J$95,'Indicadores Financeiros'!$J$91+'Indicadores Financeiros'!$J$92)),0)*G23*J23,2))</f>
        <v>0</v>
      </c>
      <c r="Z23" s="42">
        <f>IF(OR(E23="posto/dia",E23="posto/dia líder"),'Indicadores Financeiros'!$J$70,0)</f>
        <v>0.31359999999999999</v>
      </c>
      <c r="AA23" s="41">
        <f t="shared" ref="AA23:AA28" si="61">ROUND(Y23*$Z23,2)</f>
        <v>0</v>
      </c>
      <c r="AB23" s="25"/>
      <c r="AC23" s="23">
        <f>IF(E23="posto/dia",ROUND((ROUND(((VLOOKUP($A23,'Indicadores Financeiros'!$A$118:$J$232,9,FALSE)*H23)-ROUND(('Indicadores Financeiros'!$J$91*6%),2))/H23,2)+ROUND('Indicadores Financeiros'!$J$103,2)+ROUND(VLOOKUP($C23,'Indicadores Financeiros'!$A$107:$J$110,9,FALSE)/H23,2)+ROUND((L23*'Indicadores Financeiros'!$J$60/H23),2))*(1+T23),2),0)</f>
        <v>0</v>
      </c>
      <c r="AD23" s="23">
        <f t="shared" si="55"/>
        <v>0</v>
      </c>
      <c r="AE23" s="116"/>
      <c r="AF23" s="116"/>
      <c r="AG23" s="116"/>
      <c r="AH23" s="31"/>
      <c r="AI23" s="31"/>
      <c r="AJ23" s="31"/>
      <c r="AK23" s="31"/>
      <c r="AL23" s="25"/>
      <c r="AM23" s="25"/>
      <c r="AN23" s="25"/>
      <c r="AO23" s="25"/>
      <c r="AP23" s="25"/>
      <c r="AQ23" s="25"/>
      <c r="AR23" s="25"/>
      <c r="AS23" s="25"/>
      <c r="AT23" s="25"/>
      <c r="AU23" s="25"/>
      <c r="AV23" s="25"/>
      <c r="AW23" s="25"/>
      <c r="AX23" s="25"/>
      <c r="AY23" s="25"/>
      <c r="AZ23" s="25"/>
      <c r="BA23" s="25"/>
      <c r="BB23" s="25"/>
      <c r="BC23" s="25"/>
      <c r="BD23" s="25"/>
      <c r="BE23" s="25"/>
      <c r="BF23" s="25"/>
      <c r="BG23" s="25"/>
      <c r="BH23" s="25"/>
      <c r="BI23" s="25"/>
      <c r="BJ23" s="25"/>
      <c r="BK23" s="25"/>
      <c r="BL23" s="25"/>
      <c r="BM23" s="25"/>
      <c r="BN23" s="25"/>
      <c r="BO23" s="25"/>
      <c r="BP23" s="25"/>
      <c r="BQ23" s="25"/>
      <c r="BR23" s="25"/>
      <c r="BS23" s="25"/>
      <c r="BT23" s="25"/>
      <c r="BU23" s="25"/>
      <c r="BV23" s="25"/>
      <c r="BW23" s="25"/>
      <c r="BX23" s="25"/>
      <c r="BY23" s="25"/>
      <c r="BZ23" s="25"/>
      <c r="CA23" s="25"/>
      <c r="CB23" s="25"/>
      <c r="CC23" s="25"/>
      <c r="CD23" s="25"/>
      <c r="CE23" s="25"/>
      <c r="CF23" s="25"/>
      <c r="CG23" s="25"/>
      <c r="CH23" s="25"/>
      <c r="CI23" s="25"/>
      <c r="CJ23" s="25"/>
      <c r="CK23" s="25"/>
      <c r="CL23" s="25"/>
      <c r="CM23" s="25"/>
      <c r="CN23" s="25"/>
      <c r="CO23" s="25"/>
      <c r="CP23" s="25"/>
      <c r="CQ23" s="25"/>
      <c r="CR23" s="25"/>
      <c r="CS23" s="25"/>
      <c r="CT23" s="25"/>
      <c r="CU23" s="25"/>
      <c r="CV23" s="25"/>
      <c r="CW23" s="25"/>
      <c r="CX23" s="25"/>
      <c r="CY23" s="25"/>
      <c r="CZ23" s="25"/>
      <c r="DA23" s="25"/>
      <c r="DB23" s="25"/>
      <c r="DC23" s="25"/>
      <c r="DD23" s="25"/>
      <c r="DE23" s="25"/>
      <c r="DF23" s="25"/>
      <c r="DG23" s="25"/>
      <c r="DH23" s="25"/>
      <c r="DI23" s="25"/>
      <c r="DJ23" s="25"/>
      <c r="DK23" s="25"/>
      <c r="DL23" s="25"/>
      <c r="DM23" s="25"/>
      <c r="DN23" s="25"/>
      <c r="DO23" s="25"/>
      <c r="DP23" s="25"/>
      <c r="DQ23" s="25"/>
      <c r="DR23" s="25"/>
      <c r="DS23" s="25"/>
      <c r="DT23" s="25"/>
      <c r="DU23" s="25"/>
      <c r="DV23" s="25"/>
      <c r="DW23" s="25"/>
      <c r="DX23" s="25"/>
      <c r="DY23" s="25"/>
      <c r="DZ23" s="25"/>
      <c r="EA23" s="25"/>
      <c r="EB23" s="25"/>
      <c r="EC23" s="25"/>
      <c r="ED23" s="25"/>
      <c r="EE23" s="25"/>
      <c r="EF23" s="25"/>
      <c r="EG23" s="25"/>
      <c r="EH23" s="25"/>
      <c r="EI23" s="25"/>
      <c r="EJ23" s="25"/>
      <c r="EK23" s="25"/>
      <c r="EL23" s="25"/>
      <c r="EM23" s="25"/>
      <c r="EN23" s="25"/>
      <c r="EO23" s="25"/>
      <c r="EP23" s="25"/>
      <c r="EQ23" s="25"/>
      <c r="ER23" s="25"/>
      <c r="ES23" s="25"/>
      <c r="ET23" s="25"/>
      <c r="EU23" s="25"/>
      <c r="EV23" s="25"/>
      <c r="EW23" s="25"/>
      <c r="EX23" s="25"/>
      <c r="EY23" s="25"/>
      <c r="EZ23" s="25"/>
      <c r="FA23" s="25"/>
      <c r="FB23" s="25"/>
      <c r="FC23" s="25"/>
      <c r="FD23" s="25"/>
      <c r="FE23" s="25"/>
      <c r="FF23" s="25"/>
      <c r="FG23" s="25"/>
      <c r="FH23" s="25"/>
      <c r="FI23" s="25"/>
      <c r="FJ23" s="25"/>
      <c r="FK23" s="25"/>
      <c r="FL23" s="25"/>
      <c r="FM23" s="25"/>
      <c r="FN23" s="25"/>
      <c r="FO23" s="25"/>
      <c r="FP23" s="25"/>
      <c r="FQ23" s="25"/>
      <c r="FR23" s="25"/>
      <c r="FS23" s="25"/>
      <c r="FT23" s="25"/>
      <c r="FU23" s="25"/>
      <c r="FV23" s="25"/>
      <c r="FW23" s="25"/>
      <c r="FX23" s="25"/>
      <c r="FY23" s="25"/>
      <c r="FZ23" s="25"/>
      <c r="GA23" s="25"/>
      <c r="GB23" s="25"/>
      <c r="GC23" s="25"/>
      <c r="GD23" s="25"/>
      <c r="GE23" s="25"/>
      <c r="GF23" s="25"/>
      <c r="GG23" s="25"/>
      <c r="GH23" s="25"/>
      <c r="GI23" s="25"/>
      <c r="GJ23" s="25"/>
      <c r="GK23" s="25"/>
      <c r="GL23" s="25"/>
      <c r="GM23" s="25"/>
      <c r="GN23" s="25"/>
      <c r="GO23" s="25"/>
      <c r="GP23" s="25"/>
      <c r="GQ23" s="25"/>
      <c r="GR23" s="25"/>
      <c r="GS23" s="25"/>
      <c r="GT23" s="25"/>
      <c r="GU23" s="25"/>
      <c r="GV23" s="25"/>
      <c r="GW23" s="25"/>
      <c r="GX23" s="25"/>
      <c r="GY23" s="25"/>
      <c r="GZ23" s="25"/>
      <c r="HA23" s="25"/>
      <c r="HB23" s="25"/>
      <c r="HC23" s="25"/>
      <c r="HD23" s="25"/>
      <c r="HE23" s="25"/>
      <c r="HF23" s="25"/>
      <c r="HG23" s="25"/>
      <c r="HH23" s="25"/>
      <c r="HI23" s="25"/>
      <c r="HJ23" s="25"/>
      <c r="HK23" s="25"/>
      <c r="HL23" s="25"/>
      <c r="HM23" s="25"/>
      <c r="HN23" s="25"/>
      <c r="HO23" s="25"/>
      <c r="HP23" s="25"/>
      <c r="HQ23" s="25"/>
      <c r="HR23" s="25"/>
      <c r="HS23" s="25"/>
      <c r="HT23" s="25"/>
      <c r="HU23" s="25"/>
      <c r="HV23" s="25"/>
      <c r="HW23" s="25"/>
      <c r="HX23" s="25"/>
      <c r="HY23" s="25"/>
      <c r="HZ23" s="25"/>
      <c r="IA23" s="25"/>
      <c r="IB23" s="25"/>
      <c r="IC23" s="25"/>
      <c r="ID23" s="25"/>
      <c r="IE23" s="25"/>
      <c r="IF23" s="25"/>
      <c r="IG23" s="25"/>
      <c r="IH23" s="25"/>
      <c r="II23" s="25"/>
      <c r="IJ23" s="25"/>
      <c r="IK23" s="25"/>
      <c r="IL23" s="25"/>
      <c r="IM23" s="25"/>
      <c r="IN23" s="25"/>
      <c r="IO23" s="25"/>
      <c r="IP23" s="25"/>
      <c r="IQ23" s="25"/>
      <c r="IR23" s="25"/>
      <c r="IS23" s="25"/>
      <c r="IT23" s="25"/>
      <c r="IU23" s="25"/>
      <c r="IV23" s="25"/>
      <c r="IW23" s="25"/>
      <c r="IX23" s="25"/>
      <c r="IY23" s="25"/>
      <c r="IZ23" s="25"/>
      <c r="JA23" s="25"/>
      <c r="JB23" s="25"/>
      <c r="JC23" s="25"/>
      <c r="JD23" s="25"/>
      <c r="JE23" s="25"/>
      <c r="JF23" s="25"/>
      <c r="JG23" s="25"/>
      <c r="JH23" s="25"/>
      <c r="JI23" s="25"/>
      <c r="JJ23" s="25"/>
      <c r="JK23" s="25"/>
      <c r="JL23" s="25"/>
      <c r="JM23" s="25"/>
      <c r="JN23" s="25"/>
      <c r="JO23" s="25"/>
      <c r="JP23" s="25"/>
      <c r="JQ23" s="25"/>
      <c r="JR23" s="25"/>
      <c r="JS23" s="25"/>
      <c r="JT23" s="25"/>
      <c r="JU23" s="25"/>
      <c r="JV23" s="25"/>
      <c r="JW23" s="25"/>
      <c r="JX23" s="25"/>
      <c r="JY23" s="25"/>
      <c r="JZ23" s="25"/>
      <c r="KA23" s="25"/>
      <c r="KB23" s="25"/>
      <c r="KC23" s="25"/>
      <c r="KD23" s="25"/>
      <c r="KE23" s="25"/>
      <c r="KF23" s="25"/>
      <c r="KG23" s="25"/>
      <c r="KH23" s="25"/>
      <c r="KI23" s="25"/>
      <c r="KJ23" s="25"/>
      <c r="KK23" s="25"/>
      <c r="KL23" s="25"/>
      <c r="KM23" s="25"/>
      <c r="KN23" s="25"/>
      <c r="KO23" s="25"/>
      <c r="KP23" s="25"/>
      <c r="KQ23" s="25"/>
      <c r="KR23" s="25"/>
      <c r="KS23" s="25"/>
      <c r="KT23" s="25"/>
      <c r="KU23" s="25"/>
      <c r="KV23" s="25"/>
      <c r="KW23" s="25"/>
      <c r="KX23" s="25"/>
      <c r="KY23" s="25"/>
      <c r="KZ23" s="25"/>
      <c r="LA23" s="25"/>
      <c r="LB23" s="25"/>
      <c r="LC23" s="25"/>
      <c r="LD23" s="25"/>
      <c r="LE23" s="25"/>
      <c r="LF23" s="25"/>
      <c r="LG23" s="25"/>
      <c r="LH23" s="25"/>
      <c r="LI23" s="25"/>
      <c r="LJ23" s="25"/>
      <c r="LK23" s="25"/>
      <c r="LL23" s="25"/>
      <c r="LM23" s="25"/>
      <c r="LN23" s="25"/>
      <c r="LO23" s="25"/>
      <c r="LP23" s="25"/>
      <c r="LQ23" s="25"/>
      <c r="LR23" s="25"/>
      <c r="LS23" s="25"/>
      <c r="LT23" s="25"/>
      <c r="LU23" s="25"/>
      <c r="LV23" s="25"/>
      <c r="LW23" s="25"/>
      <c r="LX23" s="25"/>
      <c r="LY23" s="25"/>
      <c r="LZ23" s="25"/>
      <c r="MA23" s="25"/>
      <c r="MB23" s="25"/>
      <c r="MC23" s="25"/>
      <c r="MD23" s="25"/>
      <c r="ME23" s="25"/>
      <c r="MF23" s="25"/>
      <c r="MG23" s="25"/>
      <c r="MH23" s="25"/>
    </row>
    <row r="24" spans="1:346" s="26" customFormat="1" ht="36" x14ac:dyDescent="0.25">
      <c r="A24" s="21">
        <v>11</v>
      </c>
      <c r="B24" s="22" t="str">
        <f>VLOOKUP($A24,'Indicadores Financeiros'!$A$118:$J$232,2,FALSE)</f>
        <v>FR SANTANA</v>
      </c>
      <c r="C24" s="4">
        <v>680004</v>
      </c>
      <c r="D24" s="7" t="str">
        <f>VLOOKUP($C24,'Indicadores Financeiros'!$A$107:$J$114,2,FALSE)</f>
        <v>Posto de vigilante noturno: 12 horas - escala de 12 x 36 de segunda-feira a domingo</v>
      </c>
      <c r="E24" s="7" t="str">
        <f>VLOOKUP($C24,'Indicadores Financeiros'!$A$107:$J$114,3,FALSE)</f>
        <v>Posto/Dia</v>
      </c>
      <c r="F24" s="4">
        <f>VLOOKUP($A24,'Indicadores Financeiros'!$A$118:$J$232,10,FALSE)</f>
        <v>1</v>
      </c>
      <c r="G24" s="4">
        <f>(VLOOKUP($C24,'Indicadores Financeiros'!$A$107:$J$114,6,FALSE))</f>
        <v>2</v>
      </c>
      <c r="H24" s="200">
        <f>VLOOKUP($C24,'Indicadores Financeiros'!$A$107:$J$114,7,FALSE)</f>
        <v>15.22</v>
      </c>
      <c r="I24" s="197">
        <f>IF(OR(C24=680018,C24=680023,C24=680028,C24=680021),21,IF(OR(E24="Posto/Dia",E24="Posto/Dia Líder"),INT(VLOOKUP($C24,'Indicadores Financeiros'!$A$107:$J$114,7,FALSE)*G24)+IF(OR(E24="Posto/Dia",E24="Posto/Dia Líder"),1,0),0))</f>
        <v>31</v>
      </c>
      <c r="J24" s="117">
        <v>1</v>
      </c>
      <c r="K24" s="197">
        <f t="shared" si="58"/>
        <v>31</v>
      </c>
      <c r="L24" s="70">
        <f>ROUND((IF(VLOOKUP($C24,'Indicadores Financeiros'!$A$107:$J$114,4,FALSE)="S",'Indicadores Financeiros'!$J$91+'Indicadores Financeiros'!$J$92+'Indicadores Financeiros'!$J$93+'Indicadores Financeiros'!$J$94+IF(E24="posto/dia",'Indicadores Financeiros'!$J$95,0)+IF(E24="posto/hora extra",'Indicadores Financeiros'!$J$85*('Indicadores Financeiros'!$J$91+'Indicadores Financeiros'!$J$92+'Indicadores Financeiros'!$J$93+'Indicadores Financeiros'!$J$94),0),'Indicadores Financeiros'!$J$91+'Indicadores Financeiros'!$J$92+IF(E24="posto/dia líder",'Indicadores Financeiros'!$J$96,0)+IF(E24="posto/hora extra",'Indicadores Financeiros'!$J$85*('Indicadores Financeiros'!$J$91+'Indicadores Financeiros'!$J$92),0))),2)</f>
        <v>0</v>
      </c>
      <c r="M24" s="70">
        <f>IF(C24=680004,ROUND((L24-'Indicadores Financeiros'!$J$95)*'Indicadores Financeiros'!$J$62,2),ROUND(L24*'Indicadores Financeiros'!$J$62,2))</f>
        <v>0</v>
      </c>
      <c r="N24" s="48">
        <f>IF(OR(E24="posto/dia",E24="posto/dia líder"),ROUND('Indicadores Financeiros'!$J$98+'Indicadores Financeiros'!$J$99+'Indicadores Financeiros'!$J$101+'Indicadores Financeiros'!$J$102+ROUND(('Indicadores Financeiros'!$J$103*'Relatório Custo'!$H24),2)+'Indicadores Financeiros'!$J$100,2)+IF(ROUND((VLOOKUP($A24,'Indicadores Financeiros'!$A$118:$J$232,9,FALSE)*H24)-('Indicadores Financeiros'!$J$91*6%),2)&lt;0,0,ROUND((VLOOKUP($A24,'Indicadores Financeiros'!$A$118:$J$232,9,FALSE)*H24)-('Indicadores Financeiros'!$J$91*6%),2)),IF(E24="posto/hora",IF('Indicadores Financeiros'!$J$91=0,0,ROUND((VLOOKUP($B24,'Indicadores Financeiros'!$B$118:$I$134,8,FALSE)+'Indicadores Financeiros'!$J$103+'Indicadores Financeiros'!$J$86)*$H24,2)),0))</f>
        <v>0</v>
      </c>
      <c r="O24" s="48">
        <f>IF($E24="posto/hora extra",0,IF(OR(E24="posto/dia",E24="posto/dia líder"),VLOOKUP($C24,'Indicadores Financeiros'!$A$107:$J$114,8,FALSE)+VLOOKUP($C24,'Indicadores Financeiros'!$A$107:$J$114,9,FALSE)+VLOOKUP($C24,'Indicadores Financeiros'!$A$107:$J$114,10,FALSE),IF('Indicadores Financeiros'!$J$91=0,0,(VLOOKUP($C24,'Indicadores Financeiros'!$A$107:$J$114,9,FALSE)+VLOOKUP('Relatório Custo'!$C24,'Indicadores Financeiros'!$A$107:$J$114,10,FALSE)+('Indicadores Financeiros'!$J$87*'Relatório Custo'!$H24)))))</f>
        <v>0</v>
      </c>
      <c r="P24" s="48">
        <f>ROUND((L24+M24+N24+O24)*VLOOKUP($C24,'Indicadores Financeiros'!$A$107:$M$114,5,FALSE),2)</f>
        <v>0</v>
      </c>
      <c r="Q24" s="73">
        <f>SUM(L24:P24)</f>
        <v>0</v>
      </c>
      <c r="R24" s="73">
        <f>ROUND(Q24*G24,2)</f>
        <v>0</v>
      </c>
      <c r="S24" s="204">
        <f t="shared" si="32"/>
        <v>0</v>
      </c>
      <c r="T24" s="46">
        <f>VLOOKUP($A24,'Indicadores Financeiros'!$A$118:$J$232,8,FALSE)</f>
        <v>2.0400000000000001E-2</v>
      </c>
      <c r="U24" s="75">
        <f>ROUND(S24*(1+T24),2)</f>
        <v>0</v>
      </c>
      <c r="V24" s="24">
        <f t="shared" si="29"/>
        <v>0</v>
      </c>
      <c r="W24" s="83">
        <f>V24*('Indicadores Financeiros'!$F$13-F24+1)</f>
        <v>0</v>
      </c>
      <c r="X24" s="20"/>
      <c r="Y24" s="105">
        <f>IF(AND(C24=680027,E24="posto/dia líder"),ROUND(('Indicadores Financeiros'!$J$91+'Indicadores Financeiros'!$J$92+'Indicadores Financeiros'!$J$96)*'Relatório Custo'!G24*'Relatório Custo'!J24,2),ROUND(IF(E24="posto/dia",(IF(VLOOKUP($C24,'Indicadores Financeiros'!$A$107:$J$110,4,FALSE)="S",'Indicadores Financeiros'!$J$91+'Indicadores Financeiros'!$J$92+'Indicadores Financeiros'!$J$93+'Indicadores Financeiros'!$J$94+'Indicadores Financeiros'!$J$95,'Indicadores Financeiros'!$J$91+'Indicadores Financeiros'!$J$92)),0)*G24*J24,2))</f>
        <v>0</v>
      </c>
      <c r="Z24" s="42">
        <f>IF(OR(E24="posto/dia",E24="posto/dia líder"),'Indicadores Financeiros'!$J$70,0)</f>
        <v>0.31359999999999999</v>
      </c>
      <c r="AA24" s="41">
        <f t="shared" si="61"/>
        <v>0</v>
      </c>
      <c r="AB24" s="25"/>
      <c r="AC24" s="23">
        <f>IF(E24="posto/dia",ROUND((ROUND(((VLOOKUP($A24,'Indicadores Financeiros'!$A$118:$J$232,9,FALSE)*H24)-ROUND(('Indicadores Financeiros'!$J$91*6%),2))/H24,2)+'Indicadores Financeiros'!$J$103+ROUND(VLOOKUP($C24,'Indicadores Financeiros'!$A$107:$J$110,9,FALSE)/H24,2)+ROUND(((L24*'Indicadores Financeiros'!$J$60)/H24),2))*(1+T24),2),0)</f>
        <v>0</v>
      </c>
      <c r="AD24" s="23">
        <f>IF(OR(E24="Posto/Dia",E24="Posto/Dia Líder"),ROUND(U24/IF(OR(C24=680010,C24=680023),600,720),2),0)</f>
        <v>0</v>
      </c>
      <c r="AE24" s="116"/>
      <c r="AF24" s="116"/>
      <c r="AG24" s="116"/>
      <c r="AH24" s="31"/>
      <c r="AI24" s="31"/>
      <c r="AJ24" s="31"/>
      <c r="AK24" s="31"/>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c r="BL24" s="25"/>
      <c r="BM24" s="25"/>
      <c r="BN24" s="25"/>
      <c r="BO24" s="25"/>
      <c r="BP24" s="25"/>
      <c r="BQ24" s="25"/>
      <c r="BR24" s="25"/>
      <c r="BS24" s="25"/>
      <c r="BT24" s="25"/>
      <c r="BU24" s="25"/>
      <c r="BV24" s="25"/>
      <c r="BW24" s="25"/>
      <c r="BX24" s="25"/>
      <c r="BY24" s="25"/>
      <c r="BZ24" s="25"/>
      <c r="CA24" s="25"/>
      <c r="CB24" s="25"/>
      <c r="CC24" s="25"/>
      <c r="CD24" s="25"/>
      <c r="CE24" s="25"/>
      <c r="CF24" s="25"/>
      <c r="CG24" s="25"/>
      <c r="CH24" s="25"/>
      <c r="CI24" s="25"/>
      <c r="CJ24" s="25"/>
      <c r="CK24" s="25"/>
      <c r="CL24" s="25"/>
      <c r="CM24" s="25"/>
      <c r="CN24" s="25"/>
      <c r="CO24" s="25"/>
      <c r="CP24" s="25"/>
      <c r="CQ24" s="25"/>
      <c r="CR24" s="25"/>
      <c r="CS24" s="25"/>
      <c r="CT24" s="25"/>
      <c r="CU24" s="25"/>
      <c r="CV24" s="25"/>
      <c r="CW24" s="25"/>
      <c r="CX24" s="25"/>
      <c r="CY24" s="25"/>
      <c r="CZ24" s="25"/>
      <c r="DA24" s="25"/>
      <c r="DB24" s="25"/>
      <c r="DC24" s="25"/>
      <c r="DD24" s="25"/>
      <c r="DE24" s="25"/>
      <c r="DF24" s="25"/>
      <c r="DG24" s="25"/>
      <c r="DH24" s="25"/>
      <c r="DI24" s="25"/>
      <c r="DJ24" s="25"/>
      <c r="DK24" s="25"/>
      <c r="DL24" s="25"/>
      <c r="DM24" s="25"/>
      <c r="DN24" s="25"/>
      <c r="DO24" s="25"/>
      <c r="DP24" s="25"/>
      <c r="DQ24" s="25"/>
      <c r="DR24" s="25"/>
      <c r="DS24" s="25"/>
      <c r="DT24" s="25"/>
      <c r="DU24" s="25"/>
      <c r="DV24" s="25"/>
      <c r="DW24" s="25"/>
      <c r="DX24" s="25"/>
      <c r="DY24" s="25"/>
      <c r="DZ24" s="25"/>
      <c r="EA24" s="25"/>
      <c r="EB24" s="25"/>
      <c r="EC24" s="25"/>
      <c r="ED24" s="25"/>
      <c r="EE24" s="25"/>
      <c r="EF24" s="25"/>
      <c r="EG24" s="25"/>
      <c r="EH24" s="25"/>
      <c r="EI24" s="25"/>
      <c r="EJ24" s="25"/>
      <c r="EK24" s="25"/>
      <c r="EL24" s="25"/>
      <c r="EM24" s="25"/>
      <c r="EN24" s="25"/>
      <c r="EO24" s="25"/>
      <c r="EP24" s="25"/>
      <c r="EQ24" s="25"/>
      <c r="ER24" s="25"/>
      <c r="ES24" s="25"/>
      <c r="ET24" s="25"/>
      <c r="EU24" s="25"/>
      <c r="EV24" s="25"/>
      <c r="EW24" s="25"/>
      <c r="EX24" s="25"/>
      <c r="EY24" s="25"/>
      <c r="EZ24" s="25"/>
      <c r="FA24" s="25"/>
      <c r="FB24" s="25"/>
      <c r="FC24" s="25"/>
      <c r="FD24" s="25"/>
      <c r="FE24" s="25"/>
      <c r="FF24" s="25"/>
      <c r="FG24" s="25"/>
      <c r="FH24" s="25"/>
      <c r="FI24" s="25"/>
      <c r="FJ24" s="25"/>
      <c r="FK24" s="25"/>
      <c r="FL24" s="25"/>
      <c r="FM24" s="25"/>
      <c r="FN24" s="25"/>
      <c r="FO24" s="25"/>
      <c r="FP24" s="25"/>
      <c r="FQ24" s="25"/>
      <c r="FR24" s="25"/>
      <c r="FS24" s="25"/>
      <c r="FT24" s="25"/>
      <c r="FU24" s="25"/>
      <c r="FV24" s="25"/>
      <c r="FW24" s="25"/>
      <c r="FX24" s="25"/>
      <c r="FY24" s="25"/>
      <c r="FZ24" s="25"/>
      <c r="GA24" s="25"/>
      <c r="GB24" s="25"/>
      <c r="GC24" s="25"/>
      <c r="GD24" s="25"/>
      <c r="GE24" s="25"/>
      <c r="GF24" s="25"/>
      <c r="GG24" s="25"/>
      <c r="GH24" s="25"/>
      <c r="GI24" s="25"/>
      <c r="GJ24" s="25"/>
      <c r="GK24" s="25"/>
      <c r="GL24" s="25"/>
      <c r="GM24" s="25"/>
      <c r="GN24" s="25"/>
      <c r="GO24" s="25"/>
      <c r="GP24" s="25"/>
      <c r="GQ24" s="25"/>
      <c r="GR24" s="25"/>
      <c r="GS24" s="25"/>
      <c r="GT24" s="25"/>
      <c r="GU24" s="25"/>
      <c r="GV24" s="25"/>
      <c r="GW24" s="25"/>
      <c r="GX24" s="25"/>
      <c r="GY24" s="25"/>
      <c r="GZ24" s="25"/>
      <c r="HA24" s="25"/>
      <c r="HB24" s="25"/>
      <c r="HC24" s="25"/>
      <c r="HD24" s="25"/>
      <c r="HE24" s="25"/>
      <c r="HF24" s="25"/>
      <c r="HG24" s="25"/>
      <c r="HH24" s="25"/>
      <c r="HI24" s="25"/>
      <c r="HJ24" s="25"/>
      <c r="HK24" s="25"/>
      <c r="HL24" s="25"/>
      <c r="HM24" s="25"/>
      <c r="HN24" s="25"/>
      <c r="HO24" s="25"/>
      <c r="HP24" s="25"/>
      <c r="HQ24" s="25"/>
      <c r="HR24" s="25"/>
      <c r="HS24" s="25"/>
      <c r="HT24" s="25"/>
      <c r="HU24" s="25"/>
      <c r="HV24" s="25"/>
      <c r="HW24" s="25"/>
      <c r="HX24" s="25"/>
      <c r="HY24" s="25"/>
      <c r="HZ24" s="25"/>
      <c r="IA24" s="25"/>
      <c r="IB24" s="25"/>
      <c r="IC24" s="25"/>
      <c r="ID24" s="25"/>
      <c r="IE24" s="25"/>
      <c r="IF24" s="25"/>
      <c r="IG24" s="25"/>
      <c r="IH24" s="25"/>
      <c r="II24" s="25"/>
      <c r="IJ24" s="25"/>
      <c r="IK24" s="25"/>
      <c r="IL24" s="25"/>
      <c r="IM24" s="25"/>
      <c r="IN24" s="25"/>
      <c r="IO24" s="25"/>
      <c r="IP24" s="25"/>
      <c r="IQ24" s="25"/>
      <c r="IR24" s="25"/>
      <c r="IS24" s="25"/>
      <c r="IT24" s="25"/>
      <c r="IU24" s="25"/>
      <c r="IV24" s="25"/>
      <c r="IW24" s="25"/>
      <c r="IX24" s="25"/>
      <c r="IY24" s="25"/>
      <c r="IZ24" s="25"/>
      <c r="JA24" s="25"/>
      <c r="JB24" s="25"/>
      <c r="JC24" s="25"/>
      <c r="JD24" s="25"/>
      <c r="JE24" s="25"/>
      <c r="JF24" s="25"/>
      <c r="JG24" s="25"/>
      <c r="JH24" s="25"/>
      <c r="JI24" s="25"/>
      <c r="JJ24" s="25"/>
      <c r="JK24" s="25"/>
      <c r="JL24" s="25"/>
      <c r="JM24" s="25"/>
      <c r="JN24" s="25"/>
      <c r="JO24" s="25"/>
      <c r="JP24" s="25"/>
      <c r="JQ24" s="25"/>
      <c r="JR24" s="25"/>
      <c r="JS24" s="25"/>
      <c r="JT24" s="25"/>
      <c r="JU24" s="25"/>
      <c r="JV24" s="25"/>
      <c r="JW24" s="25"/>
      <c r="JX24" s="25"/>
      <c r="JY24" s="25"/>
      <c r="JZ24" s="25"/>
      <c r="KA24" s="25"/>
      <c r="KB24" s="25"/>
      <c r="KC24" s="25"/>
      <c r="KD24" s="25"/>
      <c r="KE24" s="25"/>
      <c r="KF24" s="25"/>
      <c r="KG24" s="25"/>
      <c r="KH24" s="25"/>
      <c r="KI24" s="25"/>
      <c r="KJ24" s="25"/>
      <c r="KK24" s="25"/>
      <c r="KL24" s="25"/>
      <c r="KM24" s="25"/>
      <c r="KN24" s="25"/>
      <c r="KO24" s="25"/>
      <c r="KP24" s="25"/>
      <c r="KQ24" s="25"/>
      <c r="KR24" s="25"/>
      <c r="KS24" s="25"/>
      <c r="KT24" s="25"/>
      <c r="KU24" s="25"/>
      <c r="KV24" s="25"/>
      <c r="KW24" s="25"/>
      <c r="KX24" s="25"/>
      <c r="KY24" s="25"/>
      <c r="KZ24" s="25"/>
      <c r="LA24" s="25"/>
      <c r="LB24" s="25"/>
      <c r="LC24" s="25"/>
      <c r="LD24" s="25"/>
      <c r="LE24" s="25"/>
      <c r="LF24" s="25"/>
      <c r="LG24" s="25"/>
      <c r="LH24" s="25"/>
      <c r="LI24" s="25"/>
      <c r="LJ24" s="25"/>
      <c r="LK24" s="25"/>
      <c r="LL24" s="25"/>
      <c r="LM24" s="25"/>
      <c r="LN24" s="25"/>
      <c r="LO24" s="25"/>
      <c r="LP24" s="25"/>
      <c r="LQ24" s="25"/>
      <c r="LR24" s="25"/>
      <c r="LS24" s="25"/>
      <c r="LT24" s="25"/>
      <c r="LU24" s="25"/>
      <c r="LV24" s="25"/>
      <c r="LW24" s="25"/>
      <c r="LX24" s="25"/>
      <c r="LY24" s="25"/>
      <c r="LZ24" s="25"/>
      <c r="MA24" s="25"/>
      <c r="MB24" s="25"/>
      <c r="MC24" s="25"/>
      <c r="MD24" s="25"/>
      <c r="ME24" s="25"/>
      <c r="MF24" s="25"/>
      <c r="MG24" s="25"/>
      <c r="MH24" s="25"/>
    </row>
    <row r="25" spans="1:346" s="26" customFormat="1" ht="36" x14ac:dyDescent="0.25">
      <c r="A25" s="21">
        <v>11</v>
      </c>
      <c r="B25" s="22" t="str">
        <f>VLOOKUP($A25,'Indicadores Financeiros'!$A$118:$J$232,2,FALSE)</f>
        <v>FR SANTANA</v>
      </c>
      <c r="C25" s="4">
        <v>680011</v>
      </c>
      <c r="D25" s="7" t="str">
        <f>VLOOKUP($C25,'Indicadores Financeiros'!$A$107:$J$114,2,FALSE)</f>
        <v>Posto de vigilante diurno - com almocista (repositor) - 12 horas - escala de 12 x 36 de segunda-feira a domingo</v>
      </c>
      <c r="E25" s="7" t="str">
        <f>VLOOKUP($C25,'Indicadores Financeiros'!$A$107:$J$114,3,FALSE)</f>
        <v>Posto/Dia</v>
      </c>
      <c r="F25" s="4">
        <f>VLOOKUP($A25,'Indicadores Financeiros'!$A$118:$J$232,10,FALSE)</f>
        <v>1</v>
      </c>
      <c r="G25" s="4">
        <f>(VLOOKUP($C25,'Indicadores Financeiros'!$A$107:$J$114,6,FALSE))</f>
        <v>2</v>
      </c>
      <c r="H25" s="200">
        <f>VLOOKUP($C25,'Indicadores Financeiros'!$A$107:$J$114,7,FALSE)</f>
        <v>15.22</v>
      </c>
      <c r="I25" s="197">
        <f>IF(OR(C25=680018,C25=680023,C25=680028,C25=680021),21,IF(OR(E25="Posto/Dia",E25="Posto/Dia Líder"),INT(VLOOKUP($C25,'Indicadores Financeiros'!$A$107:$J$114,7,FALSE)*G25)+IF(OR(E25="Posto/Dia",E25="Posto/Dia Líder"),1,0),0))</f>
        <v>31</v>
      </c>
      <c r="J25" s="117">
        <v>1</v>
      </c>
      <c r="K25" s="197">
        <f t="shared" si="58"/>
        <v>31</v>
      </c>
      <c r="L25" s="70">
        <f>ROUND((IF(VLOOKUP($C25,'Indicadores Financeiros'!$A$107:$J$114,4,FALSE)="S",'Indicadores Financeiros'!$J$91+'Indicadores Financeiros'!$J$92+'Indicadores Financeiros'!$J$93+'Indicadores Financeiros'!$J$94+IF(E25="posto/dia",'Indicadores Financeiros'!$J$95,0)+IF(E25="posto/hora extra",'Indicadores Financeiros'!$J$85*('Indicadores Financeiros'!$J$91+'Indicadores Financeiros'!$J$92+'Indicadores Financeiros'!$J$93+'Indicadores Financeiros'!$J$94),0),'Indicadores Financeiros'!$J$91+'Indicadores Financeiros'!$J$92+IF(E25="posto/dia líder",'Indicadores Financeiros'!$J$96,0)+IF(E25="posto/hora extra",'Indicadores Financeiros'!$J$85*('Indicadores Financeiros'!$J$91+'Indicadores Financeiros'!$J$92),0))),2)</f>
        <v>0</v>
      </c>
      <c r="M25" s="70">
        <f>IF(C25=680004,ROUND((L25-'Indicadores Financeiros'!$J$95)*'Indicadores Financeiros'!$J$62,2),ROUND(L25*'Indicadores Financeiros'!$J$62,2))</f>
        <v>0</v>
      </c>
      <c r="N25" s="48">
        <f>IF(OR(E25="posto/dia",E25="posto/dia líder"),ROUND('Indicadores Financeiros'!$J$98+'Indicadores Financeiros'!$J$99+'Indicadores Financeiros'!$J$101+'Indicadores Financeiros'!$J$102+ROUND(('Indicadores Financeiros'!$J$103*'Relatório Custo'!$H25),2)+'Indicadores Financeiros'!$J$100,2)+IF(ROUND((VLOOKUP($A25,'Indicadores Financeiros'!$A$118:$J$232,9,FALSE)*H25)-('Indicadores Financeiros'!$J$91*6%),2)&lt;0,0,ROUND((VLOOKUP($A25,'Indicadores Financeiros'!$A$118:$J$232,9,FALSE)*H25)-('Indicadores Financeiros'!$J$91*6%),2)),IF(E25="posto/hora",IF('Indicadores Financeiros'!$J$91=0,0,ROUND((VLOOKUP($B25,'Indicadores Financeiros'!$B$118:$I$134,8,FALSE)+'Indicadores Financeiros'!$J$103+'Indicadores Financeiros'!$J$86)*$H25,2)),0))</f>
        <v>0</v>
      </c>
      <c r="O25" s="48">
        <f>IF($E25="posto/hora extra",0,IF(OR(E25="posto/dia",E25="posto/dia líder"),VLOOKUP($C25,'Indicadores Financeiros'!$A$107:$J$114,8,FALSE)+VLOOKUP($C25,'Indicadores Financeiros'!$A$107:$J$114,9,FALSE)+VLOOKUP($C25,'Indicadores Financeiros'!$A$107:$J$114,10,FALSE),IF('Indicadores Financeiros'!$J$91=0,0,(VLOOKUP($C25,'Indicadores Financeiros'!$A$107:$J$114,9,FALSE)+VLOOKUP('Relatório Custo'!$C25,'Indicadores Financeiros'!$A$107:$J$114,10,FALSE)+('Indicadores Financeiros'!$J$87*'Relatório Custo'!$H25)))))</f>
        <v>0</v>
      </c>
      <c r="P25" s="48">
        <f>ROUND((L25+M25+N25+O25)*VLOOKUP($C25,'Indicadores Financeiros'!$A$107:$M$114,5,FALSE),2)</f>
        <v>0</v>
      </c>
      <c r="Q25" s="73">
        <f t="shared" ref="Q25" si="62">SUM(L25:P25)</f>
        <v>0</v>
      </c>
      <c r="R25" s="73">
        <f t="shared" ref="R25:R30" si="63">ROUND(Q25*G25,2)</f>
        <v>0</v>
      </c>
      <c r="S25" s="204">
        <f t="shared" si="32"/>
        <v>0</v>
      </c>
      <c r="T25" s="46">
        <f>VLOOKUP($A25,'Indicadores Financeiros'!$A$118:$J$232,8,FALSE)</f>
        <v>2.0400000000000001E-2</v>
      </c>
      <c r="U25" s="75">
        <f t="shared" ref="U25:U28" si="64">ROUND(S25*(1+T25),2)</f>
        <v>0</v>
      </c>
      <c r="V25" s="24">
        <f t="shared" si="29"/>
        <v>0</v>
      </c>
      <c r="W25" s="83">
        <f>V25*('Indicadores Financeiros'!$F$13-F25+1)</f>
        <v>0</v>
      </c>
      <c r="X25" s="20"/>
      <c r="Y25" s="105">
        <f>IF(AND(C25=680027,E25="posto/dia líder"),ROUND(('Indicadores Financeiros'!$J$91+'Indicadores Financeiros'!$J$92+'Indicadores Financeiros'!$J$96)*'Relatório Custo'!G25*'Relatório Custo'!J25,2),ROUND(IF(E25="posto/dia",(IF(VLOOKUP($C25,'Indicadores Financeiros'!$A$107:$J$110,4,FALSE)="S",'Indicadores Financeiros'!$J$91+'Indicadores Financeiros'!$J$92+'Indicadores Financeiros'!$J$93+'Indicadores Financeiros'!$J$94+'Indicadores Financeiros'!$J$95,'Indicadores Financeiros'!$J$91+'Indicadores Financeiros'!$J$92)),0)*G25*J25,2))</f>
        <v>0</v>
      </c>
      <c r="Z25" s="42">
        <f>IF(OR(E25="posto/dia",E25="posto/dia líder"),'Indicadores Financeiros'!$J$70,0)</f>
        <v>0.31359999999999999</v>
      </c>
      <c r="AA25" s="41">
        <f t="shared" si="61"/>
        <v>0</v>
      </c>
      <c r="AB25" s="25"/>
      <c r="AC25" s="23">
        <f>IF(E25="posto/dia",ROUND((ROUND(((VLOOKUP($A25,'Indicadores Financeiros'!$A$118:$J$232,9,FALSE)*H25)-ROUND(('Indicadores Financeiros'!$J$91*6%),2))/H25,2)+ROUND('Indicadores Financeiros'!$J$103,2)+ROUND(VLOOKUP($C25,'Indicadores Financeiros'!$A$107:$J$110,9,FALSE)/H25,2)+ROUND((L25*'Indicadores Financeiros'!$J$60/H25),2))*(1+T25),2),0)</f>
        <v>0</v>
      </c>
      <c r="AD25" s="23">
        <f t="shared" ref="AD25:AD30" si="65">IF(OR(E25="Posto/Dia",E25="Posto/Dia Líder"),ROUND(U25/IF(OR(C25=680010,C25=680023),600,720),2),0)</f>
        <v>0</v>
      </c>
      <c r="AE25" s="116"/>
      <c r="AF25" s="116"/>
      <c r="AG25" s="116"/>
      <c r="AH25" s="31"/>
      <c r="AI25" s="31"/>
      <c r="AJ25" s="31"/>
      <c r="AK25" s="31"/>
      <c r="AL25" s="25"/>
      <c r="AM25" s="25"/>
      <c r="AN25" s="25"/>
      <c r="AO25" s="25"/>
      <c r="AP25" s="25"/>
      <c r="AQ25" s="25"/>
      <c r="AR25" s="25"/>
      <c r="AS25" s="25"/>
      <c r="AT25" s="25"/>
      <c r="AU25" s="25"/>
      <c r="AV25" s="25"/>
      <c r="AW25" s="25"/>
      <c r="AX25" s="25"/>
      <c r="AY25" s="25"/>
      <c r="AZ25" s="25"/>
      <c r="BA25" s="25"/>
      <c r="BB25" s="25"/>
      <c r="BC25" s="25"/>
      <c r="BD25" s="25"/>
      <c r="BE25" s="25"/>
      <c r="BF25" s="25"/>
      <c r="BG25" s="25"/>
      <c r="BH25" s="25"/>
      <c r="BI25" s="25"/>
      <c r="BJ25" s="25"/>
      <c r="BK25" s="25"/>
      <c r="BL25" s="25"/>
      <c r="BM25" s="25"/>
      <c r="BN25" s="25"/>
      <c r="BO25" s="25"/>
      <c r="BP25" s="25"/>
      <c r="BQ25" s="25"/>
      <c r="BR25" s="25"/>
      <c r="BS25" s="25"/>
      <c r="BT25" s="25"/>
      <c r="BU25" s="25"/>
      <c r="BV25" s="25"/>
      <c r="BW25" s="25"/>
      <c r="BX25" s="25"/>
      <c r="BY25" s="25"/>
      <c r="BZ25" s="25"/>
      <c r="CA25" s="25"/>
      <c r="CB25" s="25"/>
      <c r="CC25" s="25"/>
      <c r="CD25" s="25"/>
      <c r="CE25" s="25"/>
      <c r="CF25" s="25"/>
      <c r="CG25" s="25"/>
      <c r="CH25" s="25"/>
      <c r="CI25" s="25"/>
      <c r="CJ25" s="25"/>
      <c r="CK25" s="25"/>
      <c r="CL25" s="25"/>
      <c r="CM25" s="25"/>
      <c r="CN25" s="25"/>
      <c r="CO25" s="25"/>
      <c r="CP25" s="25"/>
      <c r="CQ25" s="25"/>
      <c r="CR25" s="25"/>
      <c r="CS25" s="25"/>
      <c r="CT25" s="25"/>
      <c r="CU25" s="25"/>
      <c r="CV25" s="25"/>
      <c r="CW25" s="25"/>
      <c r="CX25" s="25"/>
      <c r="CY25" s="25"/>
      <c r="CZ25" s="25"/>
      <c r="DA25" s="25"/>
      <c r="DB25" s="25"/>
      <c r="DC25" s="25"/>
      <c r="DD25" s="25"/>
      <c r="DE25" s="25"/>
      <c r="DF25" s="25"/>
      <c r="DG25" s="25"/>
      <c r="DH25" s="25"/>
      <c r="DI25" s="25"/>
      <c r="DJ25" s="25"/>
      <c r="DK25" s="25"/>
      <c r="DL25" s="25"/>
      <c r="DM25" s="25"/>
      <c r="DN25" s="25"/>
      <c r="DO25" s="25"/>
      <c r="DP25" s="25"/>
      <c r="DQ25" s="25"/>
      <c r="DR25" s="25"/>
      <c r="DS25" s="25"/>
      <c r="DT25" s="25"/>
      <c r="DU25" s="25"/>
      <c r="DV25" s="25"/>
      <c r="DW25" s="25"/>
      <c r="DX25" s="25"/>
      <c r="DY25" s="25"/>
      <c r="DZ25" s="25"/>
      <c r="EA25" s="25"/>
      <c r="EB25" s="25"/>
      <c r="EC25" s="25"/>
      <c r="ED25" s="25"/>
      <c r="EE25" s="25"/>
      <c r="EF25" s="25"/>
      <c r="EG25" s="25"/>
      <c r="EH25" s="25"/>
      <c r="EI25" s="25"/>
      <c r="EJ25" s="25"/>
      <c r="EK25" s="25"/>
      <c r="EL25" s="25"/>
      <c r="EM25" s="25"/>
      <c r="EN25" s="25"/>
      <c r="EO25" s="25"/>
      <c r="EP25" s="25"/>
      <c r="EQ25" s="25"/>
      <c r="ER25" s="25"/>
      <c r="ES25" s="25"/>
      <c r="ET25" s="25"/>
      <c r="EU25" s="25"/>
      <c r="EV25" s="25"/>
      <c r="EW25" s="25"/>
      <c r="EX25" s="25"/>
      <c r="EY25" s="25"/>
      <c r="EZ25" s="25"/>
      <c r="FA25" s="25"/>
      <c r="FB25" s="25"/>
      <c r="FC25" s="25"/>
      <c r="FD25" s="25"/>
      <c r="FE25" s="25"/>
      <c r="FF25" s="25"/>
      <c r="FG25" s="25"/>
      <c r="FH25" s="25"/>
      <c r="FI25" s="25"/>
      <c r="FJ25" s="25"/>
      <c r="FK25" s="25"/>
      <c r="FL25" s="25"/>
      <c r="FM25" s="25"/>
      <c r="FN25" s="25"/>
      <c r="FO25" s="25"/>
      <c r="FP25" s="25"/>
      <c r="FQ25" s="25"/>
      <c r="FR25" s="25"/>
      <c r="FS25" s="25"/>
      <c r="FT25" s="25"/>
      <c r="FU25" s="25"/>
      <c r="FV25" s="25"/>
      <c r="FW25" s="25"/>
      <c r="FX25" s="25"/>
      <c r="FY25" s="25"/>
      <c r="FZ25" s="25"/>
      <c r="GA25" s="25"/>
      <c r="GB25" s="25"/>
      <c r="GC25" s="25"/>
      <c r="GD25" s="25"/>
      <c r="GE25" s="25"/>
      <c r="GF25" s="25"/>
      <c r="GG25" s="25"/>
      <c r="GH25" s="25"/>
      <c r="GI25" s="25"/>
      <c r="GJ25" s="25"/>
      <c r="GK25" s="25"/>
      <c r="GL25" s="25"/>
      <c r="GM25" s="25"/>
      <c r="GN25" s="25"/>
      <c r="GO25" s="25"/>
      <c r="GP25" s="25"/>
      <c r="GQ25" s="25"/>
      <c r="GR25" s="25"/>
      <c r="GS25" s="25"/>
      <c r="GT25" s="25"/>
      <c r="GU25" s="25"/>
      <c r="GV25" s="25"/>
      <c r="GW25" s="25"/>
      <c r="GX25" s="25"/>
      <c r="GY25" s="25"/>
      <c r="GZ25" s="25"/>
      <c r="HA25" s="25"/>
      <c r="HB25" s="25"/>
      <c r="HC25" s="25"/>
      <c r="HD25" s="25"/>
      <c r="HE25" s="25"/>
      <c r="HF25" s="25"/>
      <c r="HG25" s="25"/>
      <c r="HH25" s="25"/>
      <c r="HI25" s="25"/>
      <c r="HJ25" s="25"/>
      <c r="HK25" s="25"/>
      <c r="HL25" s="25"/>
      <c r="HM25" s="25"/>
      <c r="HN25" s="25"/>
      <c r="HO25" s="25"/>
      <c r="HP25" s="25"/>
      <c r="HQ25" s="25"/>
      <c r="HR25" s="25"/>
      <c r="HS25" s="25"/>
      <c r="HT25" s="25"/>
      <c r="HU25" s="25"/>
      <c r="HV25" s="25"/>
      <c r="HW25" s="25"/>
      <c r="HX25" s="25"/>
      <c r="HY25" s="25"/>
      <c r="HZ25" s="25"/>
      <c r="IA25" s="25"/>
      <c r="IB25" s="25"/>
      <c r="IC25" s="25"/>
      <c r="ID25" s="25"/>
      <c r="IE25" s="25"/>
      <c r="IF25" s="25"/>
      <c r="IG25" s="25"/>
      <c r="IH25" s="25"/>
      <c r="II25" s="25"/>
      <c r="IJ25" s="25"/>
      <c r="IK25" s="25"/>
      <c r="IL25" s="25"/>
      <c r="IM25" s="25"/>
      <c r="IN25" s="25"/>
      <c r="IO25" s="25"/>
      <c r="IP25" s="25"/>
      <c r="IQ25" s="25"/>
      <c r="IR25" s="25"/>
      <c r="IS25" s="25"/>
      <c r="IT25" s="25"/>
      <c r="IU25" s="25"/>
      <c r="IV25" s="25"/>
      <c r="IW25" s="25"/>
      <c r="IX25" s="25"/>
      <c r="IY25" s="25"/>
      <c r="IZ25" s="25"/>
      <c r="JA25" s="25"/>
      <c r="JB25" s="25"/>
      <c r="JC25" s="25"/>
      <c r="JD25" s="25"/>
      <c r="JE25" s="25"/>
      <c r="JF25" s="25"/>
      <c r="JG25" s="25"/>
      <c r="JH25" s="25"/>
      <c r="JI25" s="25"/>
      <c r="JJ25" s="25"/>
      <c r="JK25" s="25"/>
      <c r="JL25" s="25"/>
      <c r="JM25" s="25"/>
      <c r="JN25" s="25"/>
      <c r="JO25" s="25"/>
      <c r="JP25" s="25"/>
      <c r="JQ25" s="25"/>
      <c r="JR25" s="25"/>
      <c r="JS25" s="25"/>
      <c r="JT25" s="25"/>
      <c r="JU25" s="25"/>
      <c r="JV25" s="25"/>
      <c r="JW25" s="25"/>
      <c r="JX25" s="25"/>
      <c r="JY25" s="25"/>
      <c r="JZ25" s="25"/>
      <c r="KA25" s="25"/>
      <c r="KB25" s="25"/>
      <c r="KC25" s="25"/>
      <c r="KD25" s="25"/>
      <c r="KE25" s="25"/>
      <c r="KF25" s="25"/>
      <c r="KG25" s="25"/>
      <c r="KH25" s="25"/>
      <c r="KI25" s="25"/>
      <c r="KJ25" s="25"/>
      <c r="KK25" s="25"/>
      <c r="KL25" s="25"/>
      <c r="KM25" s="25"/>
      <c r="KN25" s="25"/>
      <c r="KO25" s="25"/>
      <c r="KP25" s="25"/>
      <c r="KQ25" s="25"/>
      <c r="KR25" s="25"/>
      <c r="KS25" s="25"/>
      <c r="KT25" s="25"/>
      <c r="KU25" s="25"/>
      <c r="KV25" s="25"/>
      <c r="KW25" s="25"/>
      <c r="KX25" s="25"/>
      <c r="KY25" s="25"/>
      <c r="KZ25" s="25"/>
      <c r="LA25" s="25"/>
      <c r="LB25" s="25"/>
      <c r="LC25" s="25"/>
      <c r="LD25" s="25"/>
      <c r="LE25" s="25"/>
      <c r="LF25" s="25"/>
      <c r="LG25" s="25"/>
      <c r="LH25" s="25"/>
      <c r="LI25" s="25"/>
      <c r="LJ25" s="25"/>
      <c r="LK25" s="25"/>
      <c r="LL25" s="25"/>
      <c r="LM25" s="25"/>
      <c r="LN25" s="25"/>
      <c r="LO25" s="25"/>
      <c r="LP25" s="25"/>
      <c r="LQ25" s="25"/>
      <c r="LR25" s="25"/>
      <c r="LS25" s="25"/>
      <c r="LT25" s="25"/>
      <c r="LU25" s="25"/>
      <c r="LV25" s="25"/>
      <c r="LW25" s="25"/>
      <c r="LX25" s="25"/>
      <c r="LY25" s="25"/>
      <c r="LZ25" s="25"/>
      <c r="MA25" s="25"/>
      <c r="MB25" s="25"/>
      <c r="MC25" s="25"/>
      <c r="MD25" s="25"/>
      <c r="ME25" s="25"/>
      <c r="MF25" s="25"/>
      <c r="MG25" s="25"/>
      <c r="MH25" s="25"/>
    </row>
    <row r="26" spans="1:346" s="26" customFormat="1" ht="36" x14ac:dyDescent="0.25">
      <c r="A26" s="21">
        <v>11</v>
      </c>
      <c r="B26" s="22" t="str">
        <f>VLOOKUP($A26,'Indicadores Financeiros'!$A$118:$J$232,2,FALSE)</f>
        <v>FR SANTANA</v>
      </c>
      <c r="C26" s="4">
        <v>680018</v>
      </c>
      <c r="D26" s="7" t="str">
        <f>VLOOKUP($C26,'Indicadores Financeiros'!$A$107:$J$114,2,FALSE)</f>
        <v>Posto de vigilante diurno - com almocista (repositor) - 44 horas semanais de segunda a sexta-feira - arma não letal</v>
      </c>
      <c r="E26" s="7" t="str">
        <f>VLOOKUP($C26,'Indicadores Financeiros'!$A$107:$J$114,3,FALSE)</f>
        <v>Posto/Dia</v>
      </c>
      <c r="F26" s="4">
        <f>VLOOKUP($A26,'Indicadores Financeiros'!$A$118:$J$232,10,FALSE)</f>
        <v>1</v>
      </c>
      <c r="G26" s="4">
        <f>(VLOOKUP($C26,'Indicadores Financeiros'!$A$107:$J$114,6,FALSE))</f>
        <v>1</v>
      </c>
      <c r="H26" s="200">
        <f>VLOOKUP($C26,'Indicadores Financeiros'!$A$107:$J$114,7,FALSE)</f>
        <v>20.75</v>
      </c>
      <c r="I26" s="197">
        <f>IF(OR(C26=680018,C26=680023,C26=680028,C26=680021),21,IF(OR(E26="Posto/Dia",E26="Posto/Dia Líder"),INT(VLOOKUP($C26,'Indicadores Financeiros'!$A$107:$J$114,7,FALSE)*G26)+IF(OR(E26="Posto/Dia",E26="Posto/Dia Líder"),1,0),0))</f>
        <v>21</v>
      </c>
      <c r="J26" s="117">
        <v>2</v>
      </c>
      <c r="K26" s="197">
        <f t="shared" si="58"/>
        <v>42</v>
      </c>
      <c r="L26" s="70">
        <f>ROUND((IF(VLOOKUP($C26,'Indicadores Financeiros'!$A$107:$J$114,4,FALSE)="S",'Indicadores Financeiros'!$J$91+'Indicadores Financeiros'!$J$92+'Indicadores Financeiros'!$J$93+'Indicadores Financeiros'!$J$94+IF(E26="posto/dia",'Indicadores Financeiros'!$J$95,0)+IF(E26="posto/hora extra",'Indicadores Financeiros'!$J$85*('Indicadores Financeiros'!$J$91+'Indicadores Financeiros'!$J$92+'Indicadores Financeiros'!$J$93+'Indicadores Financeiros'!$J$94),0),'Indicadores Financeiros'!$J$91+'Indicadores Financeiros'!$J$92+IF(E26="posto/dia líder",'Indicadores Financeiros'!$J$96,0)+IF(E26="posto/hora extra",'Indicadores Financeiros'!$J$85*('Indicadores Financeiros'!$J$91+'Indicadores Financeiros'!$J$92),0))),2)</f>
        <v>0</v>
      </c>
      <c r="M26" s="70">
        <f>IF(C26=680004,ROUND((L26-'Indicadores Financeiros'!$J$95)*'Indicadores Financeiros'!$J$62,2),ROUND(L26*'Indicadores Financeiros'!$J$62,2))</f>
        <v>0</v>
      </c>
      <c r="N26" s="48">
        <f>IF(OR(E26="posto/dia",E26="posto/dia líder"),ROUND('Indicadores Financeiros'!$J$98+'Indicadores Financeiros'!$J$99+'Indicadores Financeiros'!$J$101+'Indicadores Financeiros'!$J$102+ROUND(('Indicadores Financeiros'!$J$103*'Relatório Custo'!$H26),2)+'Indicadores Financeiros'!$J$100,2)+IF(ROUND((VLOOKUP($A26,'Indicadores Financeiros'!$A$118:$J$232,9,FALSE)*H26)-('Indicadores Financeiros'!$J$91*6%),2)&lt;0,0,ROUND((VLOOKUP($A26,'Indicadores Financeiros'!$A$118:$J$232,9,FALSE)*H26)-('Indicadores Financeiros'!$J$91*6%),2)),IF(E26="posto/hora",IF('Indicadores Financeiros'!$J$91=0,0,ROUND((VLOOKUP($B26,'Indicadores Financeiros'!$B$118:$I$134,8,FALSE)+'Indicadores Financeiros'!$J$103+'Indicadores Financeiros'!$J$86)*$H26,2)),0))</f>
        <v>0</v>
      </c>
      <c r="O26" s="48">
        <f>IF($E26="posto/hora extra",0,IF(OR(E26="posto/dia",E26="posto/dia líder"),VLOOKUP($C26,'Indicadores Financeiros'!$A$107:$J$114,8,FALSE)+VLOOKUP($C26,'Indicadores Financeiros'!$A$107:$J$114,9,FALSE)+VLOOKUP($C26,'Indicadores Financeiros'!$A$107:$J$114,10,FALSE),IF('Indicadores Financeiros'!$J$91=0,0,(VLOOKUP($C26,'Indicadores Financeiros'!$A$107:$J$114,9,FALSE)+VLOOKUP('Relatório Custo'!$C26,'Indicadores Financeiros'!$A$107:$J$114,10,FALSE)+('Indicadores Financeiros'!$J$87*'Relatório Custo'!$H26)))))</f>
        <v>0</v>
      </c>
      <c r="P26" s="48">
        <f>ROUND((L26+M26+N26+O26)*VLOOKUP($C26,'Indicadores Financeiros'!$A$107:$M$114,5,FALSE),2)</f>
        <v>0</v>
      </c>
      <c r="Q26" s="73">
        <f t="shared" ref="Q26" si="66">SUM(L26:P26)</f>
        <v>0</v>
      </c>
      <c r="R26" s="73">
        <f t="shared" si="63"/>
        <v>0</v>
      </c>
      <c r="S26" s="204">
        <f t="shared" si="32"/>
        <v>0</v>
      </c>
      <c r="T26" s="46">
        <f>VLOOKUP($A26,'Indicadores Financeiros'!$A$118:$J$232,8,FALSE)</f>
        <v>2.0400000000000001E-2</v>
      </c>
      <c r="U26" s="75">
        <f t="shared" si="64"/>
        <v>0</v>
      </c>
      <c r="V26" s="24">
        <f t="shared" si="29"/>
        <v>0</v>
      </c>
      <c r="W26" s="83">
        <f>V26*('Indicadores Financeiros'!$F$13-F26+1)</f>
        <v>0</v>
      </c>
      <c r="X26" s="20"/>
      <c r="Y26" s="105">
        <f>IF(AND(C26=680027,E26="posto/dia líder"),ROUND(('Indicadores Financeiros'!$J$91+'Indicadores Financeiros'!$J$92+'Indicadores Financeiros'!$J$96)*'Relatório Custo'!G26*'Relatório Custo'!J26,2),ROUND(IF(E26="posto/dia",(IF(VLOOKUP($C26,'Indicadores Financeiros'!$A$107:$J$110,4,FALSE)="S",'Indicadores Financeiros'!$J$91+'Indicadores Financeiros'!$J$92+'Indicadores Financeiros'!$J$93+'Indicadores Financeiros'!$J$94+'Indicadores Financeiros'!$J$95,'Indicadores Financeiros'!$J$91+'Indicadores Financeiros'!$J$92)),0)*G26*J26,2))</f>
        <v>0</v>
      </c>
      <c r="Z26" s="42">
        <f>IF(OR(E26="posto/dia",E26="posto/dia líder"),'Indicadores Financeiros'!$J$70,0)</f>
        <v>0.31359999999999999</v>
      </c>
      <c r="AA26" s="41">
        <f t="shared" si="61"/>
        <v>0</v>
      </c>
      <c r="AB26" s="25"/>
      <c r="AC26" s="23">
        <f>IF(E26="posto/dia",ROUND((ROUND(((VLOOKUP($A26,'Indicadores Financeiros'!$A$118:$J$232,9,FALSE)*H26)-ROUND(('Indicadores Financeiros'!$J$91*6%),2))/H26,2)+ROUND('Indicadores Financeiros'!$J$103,2)+ROUND(VLOOKUP($C26,'Indicadores Financeiros'!$A$107:$J$110,9,FALSE)/H26,2)+ROUND((L26*'Indicadores Financeiros'!$J$60/H26),2))*(1+T26),2),0)</f>
        <v>0</v>
      </c>
      <c r="AD26" s="23">
        <f t="shared" si="65"/>
        <v>0</v>
      </c>
      <c r="AE26" s="116"/>
      <c r="AF26" s="116"/>
      <c r="AG26" s="116"/>
      <c r="AH26" s="31"/>
      <c r="AI26" s="31"/>
      <c r="AJ26" s="31"/>
      <c r="AK26" s="31"/>
      <c r="AL26" s="25"/>
      <c r="AM26" s="25"/>
      <c r="AN26" s="25"/>
      <c r="AO26" s="25"/>
      <c r="AP26" s="25"/>
      <c r="AQ26" s="25"/>
      <c r="AR26" s="25"/>
      <c r="AS26" s="25"/>
      <c r="AT26" s="25"/>
      <c r="AU26" s="25"/>
      <c r="AV26" s="25"/>
      <c r="AW26" s="25"/>
      <c r="AX26" s="25"/>
      <c r="AY26" s="25"/>
      <c r="AZ26" s="25"/>
      <c r="BA26" s="25"/>
      <c r="BB26" s="25"/>
      <c r="BC26" s="25"/>
      <c r="BD26" s="25"/>
      <c r="BE26" s="25"/>
      <c r="BF26" s="25"/>
      <c r="BG26" s="25"/>
      <c r="BH26" s="25"/>
      <c r="BI26" s="25"/>
      <c r="BJ26" s="25"/>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c r="DJ26" s="25"/>
      <c r="DK26" s="25"/>
      <c r="DL26" s="25"/>
      <c r="DM26" s="25"/>
      <c r="DN26" s="25"/>
      <c r="DO26" s="25"/>
      <c r="DP26" s="25"/>
      <c r="DQ26" s="25"/>
      <c r="DR26" s="25"/>
      <c r="DS26" s="25"/>
      <c r="DT26" s="25"/>
      <c r="DU26" s="25"/>
      <c r="DV26" s="25"/>
      <c r="DW26" s="25"/>
      <c r="DX26" s="25"/>
      <c r="DY26" s="25"/>
      <c r="DZ26" s="25"/>
      <c r="EA26" s="25"/>
      <c r="EB26" s="25"/>
      <c r="EC26" s="25"/>
      <c r="ED26" s="25"/>
      <c r="EE26" s="25"/>
      <c r="EF26" s="25"/>
      <c r="EG26" s="25"/>
      <c r="EH26" s="25"/>
      <c r="EI26" s="25"/>
      <c r="EJ26" s="25"/>
      <c r="EK26" s="25"/>
      <c r="EL26" s="25"/>
      <c r="EM26" s="25"/>
      <c r="EN26" s="25"/>
      <c r="EO26" s="25"/>
      <c r="EP26" s="25"/>
      <c r="EQ26" s="25"/>
      <c r="ER26" s="25"/>
      <c r="ES26" s="25"/>
      <c r="ET26" s="25"/>
      <c r="EU26" s="25"/>
      <c r="EV26" s="25"/>
      <c r="EW26" s="25"/>
      <c r="EX26" s="25"/>
      <c r="EY26" s="25"/>
      <c r="EZ26" s="25"/>
      <c r="FA26" s="25"/>
      <c r="FB26" s="25"/>
      <c r="FC26" s="25"/>
      <c r="FD26" s="25"/>
      <c r="FE26" s="25"/>
      <c r="FF26" s="25"/>
      <c r="FG26" s="25"/>
      <c r="FH26" s="25"/>
      <c r="FI26" s="25"/>
      <c r="FJ26" s="25"/>
      <c r="FK26" s="25"/>
      <c r="FL26" s="25"/>
      <c r="FM26" s="25"/>
      <c r="FN26" s="25"/>
      <c r="FO26" s="25"/>
      <c r="FP26" s="25"/>
      <c r="FQ26" s="25"/>
      <c r="FR26" s="25"/>
      <c r="FS26" s="25"/>
      <c r="FT26" s="25"/>
      <c r="FU26" s="25"/>
      <c r="FV26" s="25"/>
      <c r="FW26" s="25"/>
      <c r="FX26" s="25"/>
      <c r="FY26" s="25"/>
      <c r="FZ26" s="25"/>
      <c r="GA26" s="25"/>
      <c r="GB26" s="25"/>
      <c r="GC26" s="25"/>
      <c r="GD26" s="25"/>
      <c r="GE26" s="25"/>
      <c r="GF26" s="25"/>
      <c r="GG26" s="25"/>
      <c r="GH26" s="25"/>
      <c r="GI26" s="25"/>
      <c r="GJ26" s="25"/>
      <c r="GK26" s="25"/>
      <c r="GL26" s="25"/>
      <c r="GM26" s="25"/>
      <c r="GN26" s="25"/>
      <c r="GO26" s="25"/>
      <c r="GP26" s="25"/>
      <c r="GQ26" s="25"/>
      <c r="GR26" s="25"/>
      <c r="GS26" s="25"/>
      <c r="GT26" s="25"/>
      <c r="GU26" s="25"/>
      <c r="GV26" s="25"/>
      <c r="GW26" s="25"/>
      <c r="GX26" s="25"/>
      <c r="GY26" s="25"/>
      <c r="GZ26" s="25"/>
      <c r="HA26" s="25"/>
      <c r="HB26" s="25"/>
      <c r="HC26" s="25"/>
      <c r="HD26" s="25"/>
      <c r="HE26" s="25"/>
      <c r="HF26" s="25"/>
      <c r="HG26" s="25"/>
      <c r="HH26" s="25"/>
      <c r="HI26" s="25"/>
      <c r="HJ26" s="25"/>
      <c r="HK26" s="25"/>
      <c r="HL26" s="25"/>
      <c r="HM26" s="25"/>
      <c r="HN26" s="25"/>
      <c r="HO26" s="25"/>
      <c r="HP26" s="25"/>
      <c r="HQ26" s="25"/>
      <c r="HR26" s="25"/>
      <c r="HS26" s="25"/>
      <c r="HT26" s="25"/>
      <c r="HU26" s="25"/>
      <c r="HV26" s="25"/>
      <c r="HW26" s="25"/>
      <c r="HX26" s="25"/>
      <c r="HY26" s="25"/>
      <c r="HZ26" s="25"/>
      <c r="IA26" s="25"/>
      <c r="IB26" s="25"/>
      <c r="IC26" s="25"/>
      <c r="ID26" s="25"/>
      <c r="IE26" s="25"/>
      <c r="IF26" s="25"/>
      <c r="IG26" s="25"/>
      <c r="IH26" s="25"/>
      <c r="II26" s="25"/>
      <c r="IJ26" s="25"/>
      <c r="IK26" s="25"/>
      <c r="IL26" s="25"/>
      <c r="IM26" s="25"/>
      <c r="IN26" s="25"/>
      <c r="IO26" s="25"/>
      <c r="IP26" s="25"/>
      <c r="IQ26" s="25"/>
      <c r="IR26" s="25"/>
      <c r="IS26" s="25"/>
      <c r="IT26" s="25"/>
      <c r="IU26" s="25"/>
      <c r="IV26" s="25"/>
      <c r="IW26" s="25"/>
      <c r="IX26" s="25"/>
      <c r="IY26" s="25"/>
      <c r="IZ26" s="25"/>
      <c r="JA26" s="25"/>
      <c r="JB26" s="25"/>
      <c r="JC26" s="25"/>
      <c r="JD26" s="25"/>
      <c r="JE26" s="25"/>
      <c r="JF26" s="25"/>
      <c r="JG26" s="25"/>
      <c r="JH26" s="25"/>
      <c r="JI26" s="25"/>
      <c r="JJ26" s="25"/>
      <c r="JK26" s="25"/>
      <c r="JL26" s="25"/>
      <c r="JM26" s="25"/>
      <c r="JN26" s="25"/>
      <c r="JO26" s="25"/>
      <c r="JP26" s="25"/>
      <c r="JQ26" s="25"/>
      <c r="JR26" s="25"/>
      <c r="JS26" s="25"/>
      <c r="JT26" s="25"/>
      <c r="JU26" s="25"/>
      <c r="JV26" s="25"/>
      <c r="JW26" s="25"/>
      <c r="JX26" s="25"/>
      <c r="JY26" s="25"/>
      <c r="JZ26" s="25"/>
      <c r="KA26" s="25"/>
      <c r="KB26" s="25"/>
      <c r="KC26" s="25"/>
      <c r="KD26" s="25"/>
      <c r="KE26" s="25"/>
      <c r="KF26" s="25"/>
      <c r="KG26" s="25"/>
      <c r="KH26" s="25"/>
      <c r="KI26" s="25"/>
      <c r="KJ26" s="25"/>
      <c r="KK26" s="25"/>
      <c r="KL26" s="25"/>
      <c r="KM26" s="25"/>
      <c r="KN26" s="25"/>
      <c r="KO26" s="25"/>
      <c r="KP26" s="25"/>
      <c r="KQ26" s="25"/>
      <c r="KR26" s="25"/>
      <c r="KS26" s="25"/>
      <c r="KT26" s="25"/>
      <c r="KU26" s="25"/>
      <c r="KV26" s="25"/>
      <c r="KW26" s="25"/>
      <c r="KX26" s="25"/>
      <c r="KY26" s="25"/>
      <c r="KZ26" s="25"/>
      <c r="LA26" s="25"/>
      <c r="LB26" s="25"/>
      <c r="LC26" s="25"/>
      <c r="LD26" s="25"/>
      <c r="LE26" s="25"/>
      <c r="LF26" s="25"/>
      <c r="LG26" s="25"/>
      <c r="LH26" s="25"/>
      <c r="LI26" s="25"/>
      <c r="LJ26" s="25"/>
      <c r="LK26" s="25"/>
      <c r="LL26" s="25"/>
      <c r="LM26" s="25"/>
      <c r="LN26" s="25"/>
      <c r="LO26" s="25"/>
      <c r="LP26" s="25"/>
      <c r="LQ26" s="25"/>
      <c r="LR26" s="25"/>
      <c r="LS26" s="25"/>
      <c r="LT26" s="25"/>
      <c r="LU26" s="25"/>
      <c r="LV26" s="25"/>
      <c r="LW26" s="25"/>
      <c r="LX26" s="25"/>
      <c r="LY26" s="25"/>
      <c r="LZ26" s="25"/>
      <c r="MA26" s="25"/>
      <c r="MB26" s="25"/>
      <c r="MC26" s="25"/>
      <c r="MD26" s="25"/>
      <c r="ME26" s="25"/>
      <c r="MF26" s="25"/>
      <c r="MG26" s="25"/>
      <c r="MH26" s="25"/>
    </row>
    <row r="27" spans="1:346" s="26" customFormat="1" ht="48" x14ac:dyDescent="0.25">
      <c r="A27" s="21">
        <v>11</v>
      </c>
      <c r="B27" s="22" t="str">
        <f>VLOOKUP($A27,'Indicadores Financeiros'!$A$118:$J$232,2,FALSE)</f>
        <v>FR SANTANA</v>
      </c>
      <c r="C27" s="4">
        <v>680028</v>
      </c>
      <c r="D27" s="7" t="str">
        <f>VLOOKUP($C27,'Indicadores Financeiros'!$A$107:$J$114,2,FALSE)</f>
        <v>Posto de vigilante diurno - com almocista (repositor/repositora) - 44 horas semanais - segunda a sexta-feira - com uso de arma de fogo</v>
      </c>
      <c r="E27" s="7" t="str">
        <f>VLOOKUP($C27,'Indicadores Financeiros'!$A$107:$J$114,3,FALSE)</f>
        <v>Posto/Dia</v>
      </c>
      <c r="F27" s="4">
        <f>VLOOKUP($A27,'Indicadores Financeiros'!$A$118:$J$232,10,FALSE)</f>
        <v>1</v>
      </c>
      <c r="G27" s="4">
        <f>(VLOOKUP($C27,'Indicadores Financeiros'!$A$107:$J$114,6,FALSE))</f>
        <v>1</v>
      </c>
      <c r="H27" s="200">
        <f>VLOOKUP($C27,'Indicadores Financeiros'!$A$107:$J$114,7,FALSE)</f>
        <v>20.75</v>
      </c>
      <c r="I27" s="197">
        <f>IF(OR(C27=680018,C27=680023,C27=680028,C27=680021),21,IF(OR(E27="Posto/Dia",E27="Posto/Dia Líder"),INT(VLOOKUP($C27,'Indicadores Financeiros'!$A$107:$J$114,7,FALSE)*G27)+IF(OR(E27="Posto/Dia",E27="Posto/Dia Líder"),1,0),0))</f>
        <v>21</v>
      </c>
      <c r="J27" s="117">
        <v>4</v>
      </c>
      <c r="K27" s="197">
        <f t="shared" si="58"/>
        <v>84</v>
      </c>
      <c r="L27" s="70">
        <f>ROUND((IF(VLOOKUP($C27,'Indicadores Financeiros'!$A$107:$J$114,4,FALSE)="S",'Indicadores Financeiros'!$J$91+'Indicadores Financeiros'!$J$92+'Indicadores Financeiros'!$J$93+'Indicadores Financeiros'!$J$94+IF(E27="posto/dia",'Indicadores Financeiros'!$J$95,0)+IF(E27="posto/hora extra",'Indicadores Financeiros'!$J$85*('Indicadores Financeiros'!$J$91+'Indicadores Financeiros'!$J$92+'Indicadores Financeiros'!$J$93+'Indicadores Financeiros'!$J$94),0),'Indicadores Financeiros'!$J$91+'Indicadores Financeiros'!$J$92+IF(E27="posto/dia líder",'Indicadores Financeiros'!$J$96,0)+IF(E27="posto/hora extra",'Indicadores Financeiros'!$J$85*('Indicadores Financeiros'!$J$91+'Indicadores Financeiros'!$J$92),0))),2)</f>
        <v>0</v>
      </c>
      <c r="M27" s="70">
        <f>IF(C27=680004,ROUND((L27-'Indicadores Financeiros'!$J$95)*'Indicadores Financeiros'!$J$62,2),ROUND(L27*'Indicadores Financeiros'!$J$62,2))</f>
        <v>0</v>
      </c>
      <c r="N27" s="48">
        <f>IF(OR(E27="posto/dia",E27="posto/dia líder"),ROUND('Indicadores Financeiros'!$J$98+'Indicadores Financeiros'!$J$99+'Indicadores Financeiros'!$J$101+'Indicadores Financeiros'!$J$102+ROUND(('Indicadores Financeiros'!$J$103*'Relatório Custo'!$H27),2)+'Indicadores Financeiros'!$J$100,2)+IF(ROUND((VLOOKUP($A27,'Indicadores Financeiros'!$A$118:$J$232,9,FALSE)*H27)-('Indicadores Financeiros'!$J$91*6%),2)&lt;0,0,ROUND((VLOOKUP($A27,'Indicadores Financeiros'!$A$118:$J$232,9,FALSE)*H27)-('Indicadores Financeiros'!$J$91*6%),2)),IF(E27="posto/hora",IF('Indicadores Financeiros'!$J$91=0,0,ROUND((VLOOKUP($B27,'Indicadores Financeiros'!$B$118:$I$134,8,FALSE)+'Indicadores Financeiros'!$J$103+'Indicadores Financeiros'!$J$86)*$H27,2)),0))</f>
        <v>0</v>
      </c>
      <c r="O27" s="48">
        <f>IF($E27="posto/hora extra",0,IF(OR(E27="posto/dia",E27="posto/dia líder"),VLOOKUP($C27,'Indicadores Financeiros'!$A$107:$J$114,8,FALSE)+VLOOKUP($C27,'Indicadores Financeiros'!$A$107:$J$114,9,FALSE)+VLOOKUP($C27,'Indicadores Financeiros'!$A$107:$J$114,10,FALSE),IF('Indicadores Financeiros'!$J$91=0,0,(VLOOKUP($C27,'Indicadores Financeiros'!$A$107:$J$114,9,FALSE)+VLOOKUP('Relatório Custo'!$C27,'Indicadores Financeiros'!$A$107:$J$114,10,FALSE)+('Indicadores Financeiros'!$J$87*'Relatório Custo'!$H27)))))</f>
        <v>0</v>
      </c>
      <c r="P27" s="48">
        <f>ROUND((L27+M27+N27+O27)*VLOOKUP($C27,'Indicadores Financeiros'!$A$107:$M$114,5,FALSE),2)</f>
        <v>0</v>
      </c>
      <c r="Q27" s="73">
        <f t="shared" ref="Q27" si="67">SUM(L27:P27)</f>
        <v>0</v>
      </c>
      <c r="R27" s="73">
        <f t="shared" si="63"/>
        <v>0</v>
      </c>
      <c r="S27" s="204">
        <f t="shared" si="32"/>
        <v>0</v>
      </c>
      <c r="T27" s="46">
        <f>VLOOKUP($A27,'Indicadores Financeiros'!$A$118:$J$232,8,FALSE)</f>
        <v>2.0400000000000001E-2</v>
      </c>
      <c r="U27" s="75">
        <f t="shared" si="64"/>
        <v>0</v>
      </c>
      <c r="V27" s="24">
        <f t="shared" si="29"/>
        <v>0</v>
      </c>
      <c r="W27" s="83">
        <f>V27*('Indicadores Financeiros'!$F$13-F27+1)</f>
        <v>0</v>
      </c>
      <c r="X27" s="20"/>
      <c r="Y27" s="105">
        <f>IF(AND(C27=680027,E27="posto/dia líder"),ROUND(('Indicadores Financeiros'!$J$91+'Indicadores Financeiros'!$J$92+'Indicadores Financeiros'!$J$96)*'Relatório Custo'!G27*'Relatório Custo'!J27,2),ROUND(IF(E27="posto/dia",(IF(VLOOKUP($C27,'Indicadores Financeiros'!$A$107:$J$110,4,FALSE)="S",'Indicadores Financeiros'!$J$91+'Indicadores Financeiros'!$J$92+'Indicadores Financeiros'!$J$93+'Indicadores Financeiros'!$J$94+'Indicadores Financeiros'!$J$95,'Indicadores Financeiros'!$J$91+'Indicadores Financeiros'!$J$92)),0)*G27*J27,2))</f>
        <v>0</v>
      </c>
      <c r="Z27" s="42">
        <f>IF(OR(E27="posto/dia",E27="posto/dia líder"),'Indicadores Financeiros'!$J$70,0)</f>
        <v>0.31359999999999999</v>
      </c>
      <c r="AA27" s="41">
        <f t="shared" si="61"/>
        <v>0</v>
      </c>
      <c r="AB27" s="25"/>
      <c r="AC27" s="23">
        <f>IF(E27="posto/dia",ROUND((ROUND(((VLOOKUP($A27,'Indicadores Financeiros'!$A$118:$J$232,9,FALSE)*H27)-ROUND(('Indicadores Financeiros'!$J$91*6%),2))/H27,2)+ROUND('Indicadores Financeiros'!$J$103,2)+ROUND(VLOOKUP($C27,'Indicadores Financeiros'!$A$107:$J$110,9,FALSE)/H27,2)+ROUND((L27*'Indicadores Financeiros'!$J$60/H27),2))*(1+T27),2),0)</f>
        <v>0</v>
      </c>
      <c r="AD27" s="23">
        <f t="shared" si="65"/>
        <v>0</v>
      </c>
      <c r="AE27" s="116"/>
      <c r="AF27" s="116"/>
      <c r="AG27" s="116"/>
      <c r="AH27" s="31"/>
      <c r="AI27" s="31"/>
      <c r="AJ27" s="31"/>
      <c r="AK27" s="31"/>
      <c r="AL27" s="25"/>
      <c r="AM27" s="25"/>
      <c r="AN27" s="25"/>
      <c r="AO27" s="25"/>
      <c r="AP27" s="25"/>
      <c r="AQ27" s="25"/>
      <c r="AR27" s="25"/>
      <c r="AS27" s="25"/>
      <c r="AT27" s="25"/>
      <c r="AU27" s="25"/>
      <c r="AV27" s="25"/>
      <c r="AW27" s="25"/>
      <c r="AX27" s="25"/>
      <c r="AY27" s="25"/>
      <c r="AZ27" s="25"/>
      <c r="BA27" s="25"/>
      <c r="BB27" s="25"/>
      <c r="BC27" s="25"/>
      <c r="BD27" s="25"/>
      <c r="BE27" s="25"/>
      <c r="BF27" s="25"/>
      <c r="BG27" s="25"/>
      <c r="BH27" s="25"/>
      <c r="BI27" s="25"/>
      <c r="BJ27" s="25"/>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c r="DJ27" s="25"/>
      <c r="DK27" s="25"/>
      <c r="DL27" s="25"/>
      <c r="DM27" s="25"/>
      <c r="DN27" s="25"/>
      <c r="DO27" s="25"/>
      <c r="DP27" s="25"/>
      <c r="DQ27" s="25"/>
      <c r="DR27" s="25"/>
      <c r="DS27" s="25"/>
      <c r="DT27" s="25"/>
      <c r="DU27" s="25"/>
      <c r="DV27" s="25"/>
      <c r="DW27" s="25"/>
      <c r="DX27" s="25"/>
      <c r="DY27" s="25"/>
      <c r="DZ27" s="25"/>
      <c r="EA27" s="25"/>
      <c r="EB27" s="25"/>
      <c r="EC27" s="25"/>
      <c r="ED27" s="25"/>
      <c r="EE27" s="25"/>
      <c r="EF27" s="25"/>
      <c r="EG27" s="25"/>
      <c r="EH27" s="25"/>
      <c r="EI27" s="25"/>
      <c r="EJ27" s="25"/>
      <c r="EK27" s="25"/>
      <c r="EL27" s="25"/>
      <c r="EM27" s="25"/>
      <c r="EN27" s="25"/>
      <c r="EO27" s="25"/>
      <c r="EP27" s="25"/>
      <c r="EQ27" s="25"/>
      <c r="ER27" s="25"/>
      <c r="ES27" s="25"/>
      <c r="ET27" s="25"/>
      <c r="EU27" s="25"/>
      <c r="EV27" s="25"/>
      <c r="EW27" s="25"/>
      <c r="EX27" s="25"/>
      <c r="EY27" s="25"/>
      <c r="EZ27" s="25"/>
      <c r="FA27" s="25"/>
      <c r="FB27" s="25"/>
      <c r="FC27" s="25"/>
      <c r="FD27" s="25"/>
      <c r="FE27" s="25"/>
      <c r="FF27" s="25"/>
      <c r="FG27" s="25"/>
      <c r="FH27" s="25"/>
      <c r="FI27" s="25"/>
      <c r="FJ27" s="25"/>
      <c r="FK27" s="25"/>
      <c r="FL27" s="25"/>
      <c r="FM27" s="25"/>
      <c r="FN27" s="25"/>
      <c r="FO27" s="25"/>
      <c r="FP27" s="25"/>
      <c r="FQ27" s="25"/>
      <c r="FR27" s="25"/>
      <c r="FS27" s="25"/>
      <c r="FT27" s="25"/>
      <c r="FU27" s="25"/>
      <c r="FV27" s="25"/>
      <c r="FW27" s="25"/>
      <c r="FX27" s="25"/>
      <c r="FY27" s="25"/>
      <c r="FZ27" s="25"/>
      <c r="GA27" s="25"/>
      <c r="GB27" s="25"/>
      <c r="GC27" s="25"/>
      <c r="GD27" s="25"/>
      <c r="GE27" s="25"/>
      <c r="GF27" s="25"/>
      <c r="GG27" s="25"/>
      <c r="GH27" s="25"/>
      <c r="GI27" s="25"/>
      <c r="GJ27" s="25"/>
      <c r="GK27" s="25"/>
      <c r="GL27" s="25"/>
      <c r="GM27" s="25"/>
      <c r="GN27" s="25"/>
      <c r="GO27" s="25"/>
      <c r="GP27" s="25"/>
      <c r="GQ27" s="25"/>
      <c r="GR27" s="25"/>
      <c r="GS27" s="25"/>
      <c r="GT27" s="25"/>
      <c r="GU27" s="25"/>
      <c r="GV27" s="25"/>
      <c r="GW27" s="25"/>
      <c r="GX27" s="25"/>
      <c r="GY27" s="25"/>
      <c r="GZ27" s="25"/>
      <c r="HA27" s="25"/>
      <c r="HB27" s="25"/>
      <c r="HC27" s="25"/>
      <c r="HD27" s="25"/>
      <c r="HE27" s="25"/>
      <c r="HF27" s="25"/>
      <c r="HG27" s="25"/>
      <c r="HH27" s="25"/>
      <c r="HI27" s="25"/>
      <c r="HJ27" s="25"/>
      <c r="HK27" s="25"/>
      <c r="HL27" s="25"/>
      <c r="HM27" s="25"/>
      <c r="HN27" s="25"/>
      <c r="HO27" s="25"/>
      <c r="HP27" s="25"/>
      <c r="HQ27" s="25"/>
      <c r="HR27" s="25"/>
      <c r="HS27" s="25"/>
      <c r="HT27" s="25"/>
      <c r="HU27" s="25"/>
      <c r="HV27" s="25"/>
      <c r="HW27" s="25"/>
      <c r="HX27" s="25"/>
      <c r="HY27" s="25"/>
      <c r="HZ27" s="25"/>
      <c r="IA27" s="25"/>
      <c r="IB27" s="25"/>
      <c r="IC27" s="25"/>
      <c r="ID27" s="25"/>
      <c r="IE27" s="25"/>
      <c r="IF27" s="25"/>
      <c r="IG27" s="25"/>
      <c r="IH27" s="25"/>
      <c r="II27" s="25"/>
      <c r="IJ27" s="25"/>
      <c r="IK27" s="25"/>
      <c r="IL27" s="25"/>
      <c r="IM27" s="25"/>
      <c r="IN27" s="25"/>
      <c r="IO27" s="25"/>
      <c r="IP27" s="25"/>
      <c r="IQ27" s="25"/>
      <c r="IR27" s="25"/>
      <c r="IS27" s="25"/>
      <c r="IT27" s="25"/>
      <c r="IU27" s="25"/>
      <c r="IV27" s="25"/>
      <c r="IW27" s="25"/>
      <c r="IX27" s="25"/>
      <c r="IY27" s="25"/>
      <c r="IZ27" s="25"/>
      <c r="JA27" s="25"/>
      <c r="JB27" s="25"/>
      <c r="JC27" s="25"/>
      <c r="JD27" s="25"/>
      <c r="JE27" s="25"/>
      <c r="JF27" s="25"/>
      <c r="JG27" s="25"/>
      <c r="JH27" s="25"/>
      <c r="JI27" s="25"/>
      <c r="JJ27" s="25"/>
      <c r="JK27" s="25"/>
      <c r="JL27" s="25"/>
      <c r="JM27" s="25"/>
      <c r="JN27" s="25"/>
      <c r="JO27" s="25"/>
      <c r="JP27" s="25"/>
      <c r="JQ27" s="25"/>
      <c r="JR27" s="25"/>
      <c r="JS27" s="25"/>
      <c r="JT27" s="25"/>
      <c r="JU27" s="25"/>
      <c r="JV27" s="25"/>
      <c r="JW27" s="25"/>
      <c r="JX27" s="25"/>
      <c r="JY27" s="25"/>
      <c r="JZ27" s="25"/>
      <c r="KA27" s="25"/>
      <c r="KB27" s="25"/>
      <c r="KC27" s="25"/>
      <c r="KD27" s="25"/>
      <c r="KE27" s="25"/>
      <c r="KF27" s="25"/>
      <c r="KG27" s="25"/>
      <c r="KH27" s="25"/>
      <c r="KI27" s="25"/>
      <c r="KJ27" s="25"/>
      <c r="KK27" s="25"/>
      <c r="KL27" s="25"/>
      <c r="KM27" s="25"/>
      <c r="KN27" s="25"/>
      <c r="KO27" s="25"/>
      <c r="KP27" s="25"/>
      <c r="KQ27" s="25"/>
      <c r="KR27" s="25"/>
      <c r="KS27" s="25"/>
      <c r="KT27" s="25"/>
      <c r="KU27" s="25"/>
      <c r="KV27" s="25"/>
      <c r="KW27" s="25"/>
      <c r="KX27" s="25"/>
      <c r="KY27" s="25"/>
      <c r="KZ27" s="25"/>
      <c r="LA27" s="25"/>
      <c r="LB27" s="25"/>
      <c r="LC27" s="25"/>
      <c r="LD27" s="25"/>
      <c r="LE27" s="25"/>
      <c r="LF27" s="25"/>
      <c r="LG27" s="25"/>
      <c r="LH27" s="25"/>
      <c r="LI27" s="25"/>
      <c r="LJ27" s="25"/>
      <c r="LK27" s="25"/>
      <c r="LL27" s="25"/>
      <c r="LM27" s="25"/>
      <c r="LN27" s="25"/>
      <c r="LO27" s="25"/>
      <c r="LP27" s="25"/>
      <c r="LQ27" s="25"/>
      <c r="LR27" s="25"/>
      <c r="LS27" s="25"/>
      <c r="LT27" s="25"/>
      <c r="LU27" s="25"/>
      <c r="LV27" s="25"/>
      <c r="LW27" s="25"/>
      <c r="LX27" s="25"/>
      <c r="LY27" s="25"/>
      <c r="LZ27" s="25"/>
      <c r="MA27" s="25"/>
      <c r="MB27" s="25"/>
      <c r="MC27" s="25"/>
      <c r="MD27" s="25"/>
      <c r="ME27" s="25"/>
      <c r="MF27" s="25"/>
      <c r="MG27" s="25"/>
      <c r="MH27" s="25"/>
    </row>
    <row r="28" spans="1:346" s="26" customFormat="1" ht="36" x14ac:dyDescent="0.25">
      <c r="A28" s="21">
        <v>12</v>
      </c>
      <c r="B28" s="22" t="str">
        <f>VLOOKUP($A28,'Indicadores Financeiros'!$A$118:$J$232,2,FALSE)</f>
        <v>FR SANTO AMARO</v>
      </c>
      <c r="C28" s="4">
        <v>680004</v>
      </c>
      <c r="D28" s="7" t="str">
        <f>VLOOKUP($C28,'Indicadores Financeiros'!$A$107:$J$114,2,FALSE)</f>
        <v>Posto de vigilante noturno: 12 horas - escala de 12 x 36 de segunda-feira a domingo</v>
      </c>
      <c r="E28" s="7" t="str">
        <f>VLOOKUP($C28,'Indicadores Financeiros'!$A$107:$J$114,3,FALSE)</f>
        <v>Posto/Dia</v>
      </c>
      <c r="F28" s="4">
        <f>VLOOKUP($A28,'Indicadores Financeiros'!$A$118:$J$232,10,FALSE)</f>
        <v>1</v>
      </c>
      <c r="G28" s="4">
        <f>(VLOOKUP($C28,'Indicadores Financeiros'!$A$107:$J$114,6,FALSE))</f>
        <v>2</v>
      </c>
      <c r="H28" s="200">
        <f>VLOOKUP($C28,'Indicadores Financeiros'!$A$107:$J$114,7,FALSE)</f>
        <v>15.22</v>
      </c>
      <c r="I28" s="197">
        <f>IF(OR(C28=680018,C28=680023,C28=680028,C28=680021),21,IF(OR(E28="Posto/Dia",E28="Posto/Dia Líder"),INT(VLOOKUP($C28,'Indicadores Financeiros'!$A$107:$J$114,7,FALSE)*G28)+IF(OR(E28="Posto/Dia",E28="Posto/Dia Líder"),1,0),0))</f>
        <v>31</v>
      </c>
      <c r="J28" s="117">
        <v>1</v>
      </c>
      <c r="K28" s="197">
        <f t="shared" si="58"/>
        <v>31</v>
      </c>
      <c r="L28" s="70">
        <f>ROUND((IF(VLOOKUP($C28,'Indicadores Financeiros'!$A$107:$J$114,4,FALSE)="S",'Indicadores Financeiros'!$J$91+'Indicadores Financeiros'!$J$92+'Indicadores Financeiros'!$J$93+'Indicadores Financeiros'!$J$94+IF(E28="posto/dia",'Indicadores Financeiros'!$J$95,0)+IF(E28="posto/hora extra",'Indicadores Financeiros'!$J$85*('Indicadores Financeiros'!$J$91+'Indicadores Financeiros'!$J$92+'Indicadores Financeiros'!$J$93+'Indicadores Financeiros'!$J$94),0),'Indicadores Financeiros'!$J$91+'Indicadores Financeiros'!$J$92+IF(E28="posto/dia líder",'Indicadores Financeiros'!$J$96,0)+IF(E28="posto/hora extra",'Indicadores Financeiros'!$J$85*('Indicadores Financeiros'!$J$91+'Indicadores Financeiros'!$J$92),0))),2)</f>
        <v>0</v>
      </c>
      <c r="M28" s="70">
        <f>IF(C28=680004,ROUND((L28-'Indicadores Financeiros'!$J$95)*'Indicadores Financeiros'!$J$62,2),ROUND(L28*'Indicadores Financeiros'!$J$62,2))</f>
        <v>0</v>
      </c>
      <c r="N28" s="48">
        <f>IF(OR(E28="posto/dia",E28="posto/dia líder"),ROUND('Indicadores Financeiros'!$J$98+'Indicadores Financeiros'!$J$99+'Indicadores Financeiros'!$J$101+'Indicadores Financeiros'!$J$102+ROUND(('Indicadores Financeiros'!$J$103*'Relatório Custo'!$H28),2)+'Indicadores Financeiros'!$J$100,2)+IF(ROUND((VLOOKUP($A28,'Indicadores Financeiros'!$A$118:$J$232,9,FALSE)*H28)-('Indicadores Financeiros'!$J$91*6%),2)&lt;0,0,ROUND((VLOOKUP($A28,'Indicadores Financeiros'!$A$118:$J$232,9,FALSE)*H28)-('Indicadores Financeiros'!$J$91*6%),2)),IF(E28="posto/hora",IF('Indicadores Financeiros'!$J$91=0,0,ROUND((VLOOKUP($B28,'Indicadores Financeiros'!$B$118:$I$134,8,FALSE)+'Indicadores Financeiros'!$J$103+'Indicadores Financeiros'!$J$86)*$H28,2)),0))</f>
        <v>0</v>
      </c>
      <c r="O28" s="48">
        <f>IF($E28="posto/hora extra",0,IF(OR(E28="posto/dia",E28="posto/dia líder"),VLOOKUP($C28,'Indicadores Financeiros'!$A$107:$J$114,8,FALSE)+VLOOKUP($C28,'Indicadores Financeiros'!$A$107:$J$114,9,FALSE)+VLOOKUP($C28,'Indicadores Financeiros'!$A$107:$J$114,10,FALSE),IF('Indicadores Financeiros'!$J$91=0,0,(VLOOKUP($C28,'Indicadores Financeiros'!$A$107:$J$114,9,FALSE)+VLOOKUP('Relatório Custo'!$C28,'Indicadores Financeiros'!$A$107:$J$114,10,FALSE)+('Indicadores Financeiros'!$J$87*'Relatório Custo'!$H28)))))</f>
        <v>0</v>
      </c>
      <c r="P28" s="48">
        <f>ROUND((L28+M28+N28+O28)*VLOOKUP($C28,'Indicadores Financeiros'!$A$107:$M$114,5,FALSE),2)</f>
        <v>0</v>
      </c>
      <c r="Q28" s="73">
        <f t="shared" ref="Q28" si="68">SUM(L28:P28)</f>
        <v>0</v>
      </c>
      <c r="R28" s="73">
        <f t="shared" si="63"/>
        <v>0</v>
      </c>
      <c r="S28" s="204">
        <f t="shared" si="32"/>
        <v>0</v>
      </c>
      <c r="T28" s="46">
        <f>VLOOKUP($A28,'Indicadores Financeiros'!$A$118:$J$232,8,FALSE)</f>
        <v>2.0400000000000001E-2</v>
      </c>
      <c r="U28" s="75">
        <f t="shared" si="64"/>
        <v>0</v>
      </c>
      <c r="V28" s="24">
        <f t="shared" si="29"/>
        <v>0</v>
      </c>
      <c r="W28" s="83">
        <f>V28*('Indicadores Financeiros'!$F$13-F28+1)</f>
        <v>0</v>
      </c>
      <c r="X28" s="20"/>
      <c r="Y28" s="105">
        <f>IF(AND(C28=680027,E28="posto/dia líder"),ROUND(('Indicadores Financeiros'!$J$91+'Indicadores Financeiros'!$J$92+'Indicadores Financeiros'!$J$96)*'Relatório Custo'!G28*'Relatório Custo'!J28,2),ROUND(IF(E28="posto/dia",(IF(VLOOKUP($C28,'Indicadores Financeiros'!$A$107:$J$110,4,FALSE)="S",'Indicadores Financeiros'!$J$91+'Indicadores Financeiros'!$J$92+'Indicadores Financeiros'!$J$93+'Indicadores Financeiros'!$J$94+'Indicadores Financeiros'!$J$95,'Indicadores Financeiros'!$J$91+'Indicadores Financeiros'!$J$92)),0)*G28*J28,2))</f>
        <v>0</v>
      </c>
      <c r="Z28" s="42">
        <f>IF(OR(E28="posto/dia",E28="posto/dia líder"),'Indicadores Financeiros'!$J$70,0)</f>
        <v>0.31359999999999999</v>
      </c>
      <c r="AA28" s="41">
        <f t="shared" si="61"/>
        <v>0</v>
      </c>
      <c r="AB28" s="25"/>
      <c r="AC28" s="23">
        <f>IF(E28="posto/dia",ROUND((ROUND(((VLOOKUP($A28,'Indicadores Financeiros'!$A$118:$J$232,9,FALSE)*H28)-ROUND(('Indicadores Financeiros'!$J$91*6%),2))/H28,2)+ROUND('Indicadores Financeiros'!$J$103,2)+ROUND(VLOOKUP($C28,'Indicadores Financeiros'!$A$107:$J$110,9,FALSE)/H28,2)+ROUND((L28*'Indicadores Financeiros'!$J$60/H28),2))*(1+T28),2),0)</f>
        <v>0</v>
      </c>
      <c r="AD28" s="23">
        <f t="shared" si="65"/>
        <v>0</v>
      </c>
      <c r="AE28" s="116"/>
      <c r="AF28" s="116"/>
      <c r="AG28" s="116"/>
      <c r="AH28" s="31"/>
      <c r="AI28" s="31"/>
      <c r="AJ28" s="31"/>
      <c r="AK28" s="31"/>
      <c r="AL28" s="25"/>
      <c r="AM28" s="25"/>
      <c r="AN28" s="25"/>
      <c r="AO28" s="25"/>
      <c r="AP28" s="25"/>
      <c r="AQ28" s="25"/>
      <c r="AR28" s="25"/>
      <c r="AS28" s="25"/>
      <c r="AT28" s="25"/>
      <c r="AU28" s="25"/>
      <c r="AV28" s="25"/>
      <c r="AW28" s="25"/>
      <c r="AX28" s="25"/>
      <c r="AY28" s="25"/>
      <c r="AZ28" s="25"/>
      <c r="BA28" s="25"/>
      <c r="BB28" s="25"/>
      <c r="BC28" s="25"/>
      <c r="BD28" s="25"/>
      <c r="BE28" s="25"/>
      <c r="BF28" s="25"/>
      <c r="BG28" s="25"/>
      <c r="BH28" s="25"/>
      <c r="BI28" s="25"/>
      <c r="BJ28" s="25"/>
      <c r="BK28" s="25"/>
      <c r="BL28" s="25"/>
      <c r="BM28" s="25"/>
      <c r="BN28" s="25"/>
      <c r="BO28" s="25"/>
      <c r="BP28" s="25"/>
      <c r="BQ28" s="25"/>
      <c r="BR28" s="25"/>
      <c r="BS28" s="25"/>
      <c r="BT28" s="25"/>
      <c r="BU28" s="25"/>
      <c r="BV28" s="25"/>
      <c r="BW28" s="25"/>
      <c r="BX28" s="25"/>
      <c r="BY28" s="25"/>
      <c r="BZ28" s="25"/>
      <c r="CA28" s="25"/>
      <c r="CB28" s="25"/>
      <c r="CC28" s="25"/>
      <c r="CD28" s="25"/>
      <c r="CE28" s="25"/>
      <c r="CF28" s="25"/>
      <c r="CG28" s="25"/>
      <c r="CH28" s="25"/>
      <c r="CI28" s="25"/>
      <c r="CJ28" s="25"/>
      <c r="CK28" s="25"/>
      <c r="CL28" s="25"/>
      <c r="CM28" s="25"/>
      <c r="CN28" s="25"/>
      <c r="CO28" s="25"/>
      <c r="CP28" s="25"/>
      <c r="CQ28" s="25"/>
      <c r="CR28" s="25"/>
      <c r="CS28" s="25"/>
      <c r="CT28" s="25"/>
      <c r="CU28" s="25"/>
      <c r="CV28" s="25"/>
      <c r="CW28" s="25"/>
      <c r="CX28" s="25"/>
      <c r="CY28" s="25"/>
      <c r="CZ28" s="25"/>
      <c r="DA28" s="25"/>
      <c r="DB28" s="25"/>
      <c r="DC28" s="25"/>
      <c r="DD28" s="25"/>
      <c r="DE28" s="25"/>
      <c r="DF28" s="25"/>
      <c r="DG28" s="25"/>
      <c r="DH28" s="25"/>
      <c r="DI28" s="25"/>
      <c r="DJ28" s="25"/>
      <c r="DK28" s="25"/>
      <c r="DL28" s="25"/>
      <c r="DM28" s="25"/>
      <c r="DN28" s="25"/>
      <c r="DO28" s="25"/>
      <c r="DP28" s="25"/>
      <c r="DQ28" s="25"/>
      <c r="DR28" s="25"/>
      <c r="DS28" s="25"/>
      <c r="DT28" s="25"/>
      <c r="DU28" s="25"/>
      <c r="DV28" s="25"/>
      <c r="DW28" s="25"/>
      <c r="DX28" s="25"/>
      <c r="DY28" s="25"/>
      <c r="DZ28" s="25"/>
      <c r="EA28" s="25"/>
      <c r="EB28" s="25"/>
      <c r="EC28" s="25"/>
      <c r="ED28" s="25"/>
      <c r="EE28" s="25"/>
      <c r="EF28" s="25"/>
      <c r="EG28" s="25"/>
      <c r="EH28" s="25"/>
      <c r="EI28" s="25"/>
      <c r="EJ28" s="25"/>
      <c r="EK28" s="25"/>
      <c r="EL28" s="25"/>
      <c r="EM28" s="25"/>
      <c r="EN28" s="25"/>
      <c r="EO28" s="25"/>
      <c r="EP28" s="25"/>
      <c r="EQ28" s="25"/>
      <c r="ER28" s="25"/>
      <c r="ES28" s="25"/>
      <c r="ET28" s="25"/>
      <c r="EU28" s="25"/>
      <c r="EV28" s="25"/>
      <c r="EW28" s="25"/>
      <c r="EX28" s="25"/>
      <c r="EY28" s="25"/>
      <c r="EZ28" s="25"/>
      <c r="FA28" s="25"/>
      <c r="FB28" s="25"/>
      <c r="FC28" s="25"/>
      <c r="FD28" s="25"/>
      <c r="FE28" s="25"/>
      <c r="FF28" s="25"/>
      <c r="FG28" s="25"/>
      <c r="FH28" s="25"/>
      <c r="FI28" s="25"/>
      <c r="FJ28" s="25"/>
      <c r="FK28" s="25"/>
      <c r="FL28" s="25"/>
      <c r="FM28" s="25"/>
      <c r="FN28" s="25"/>
      <c r="FO28" s="25"/>
      <c r="FP28" s="25"/>
      <c r="FQ28" s="25"/>
      <c r="FR28" s="25"/>
      <c r="FS28" s="25"/>
      <c r="FT28" s="25"/>
      <c r="FU28" s="25"/>
      <c r="FV28" s="25"/>
      <c r="FW28" s="25"/>
      <c r="FX28" s="25"/>
      <c r="FY28" s="25"/>
      <c r="FZ28" s="25"/>
      <c r="GA28" s="25"/>
      <c r="GB28" s="25"/>
      <c r="GC28" s="25"/>
      <c r="GD28" s="25"/>
      <c r="GE28" s="25"/>
      <c r="GF28" s="25"/>
      <c r="GG28" s="25"/>
      <c r="GH28" s="25"/>
      <c r="GI28" s="25"/>
      <c r="GJ28" s="25"/>
      <c r="GK28" s="25"/>
      <c r="GL28" s="25"/>
      <c r="GM28" s="25"/>
      <c r="GN28" s="25"/>
      <c r="GO28" s="25"/>
      <c r="GP28" s="25"/>
      <c r="GQ28" s="25"/>
      <c r="GR28" s="25"/>
      <c r="GS28" s="25"/>
      <c r="GT28" s="25"/>
      <c r="GU28" s="25"/>
      <c r="GV28" s="25"/>
      <c r="GW28" s="25"/>
      <c r="GX28" s="25"/>
      <c r="GY28" s="25"/>
      <c r="GZ28" s="25"/>
      <c r="HA28" s="25"/>
      <c r="HB28" s="25"/>
      <c r="HC28" s="25"/>
      <c r="HD28" s="25"/>
      <c r="HE28" s="25"/>
      <c r="HF28" s="25"/>
      <c r="HG28" s="25"/>
      <c r="HH28" s="25"/>
      <c r="HI28" s="25"/>
      <c r="HJ28" s="25"/>
      <c r="HK28" s="25"/>
      <c r="HL28" s="25"/>
      <c r="HM28" s="25"/>
      <c r="HN28" s="25"/>
      <c r="HO28" s="25"/>
      <c r="HP28" s="25"/>
      <c r="HQ28" s="25"/>
      <c r="HR28" s="25"/>
      <c r="HS28" s="25"/>
      <c r="HT28" s="25"/>
      <c r="HU28" s="25"/>
      <c r="HV28" s="25"/>
      <c r="HW28" s="25"/>
      <c r="HX28" s="25"/>
      <c r="HY28" s="25"/>
      <c r="HZ28" s="25"/>
      <c r="IA28" s="25"/>
      <c r="IB28" s="25"/>
      <c r="IC28" s="25"/>
      <c r="ID28" s="25"/>
      <c r="IE28" s="25"/>
      <c r="IF28" s="25"/>
      <c r="IG28" s="25"/>
      <c r="IH28" s="25"/>
      <c r="II28" s="25"/>
      <c r="IJ28" s="25"/>
      <c r="IK28" s="25"/>
      <c r="IL28" s="25"/>
      <c r="IM28" s="25"/>
      <c r="IN28" s="25"/>
      <c r="IO28" s="25"/>
      <c r="IP28" s="25"/>
      <c r="IQ28" s="25"/>
      <c r="IR28" s="25"/>
      <c r="IS28" s="25"/>
      <c r="IT28" s="25"/>
      <c r="IU28" s="25"/>
      <c r="IV28" s="25"/>
      <c r="IW28" s="25"/>
      <c r="IX28" s="25"/>
      <c r="IY28" s="25"/>
      <c r="IZ28" s="25"/>
      <c r="JA28" s="25"/>
      <c r="JB28" s="25"/>
      <c r="JC28" s="25"/>
      <c r="JD28" s="25"/>
      <c r="JE28" s="25"/>
      <c r="JF28" s="25"/>
      <c r="JG28" s="25"/>
      <c r="JH28" s="25"/>
      <c r="JI28" s="25"/>
      <c r="JJ28" s="25"/>
      <c r="JK28" s="25"/>
      <c r="JL28" s="25"/>
      <c r="JM28" s="25"/>
      <c r="JN28" s="25"/>
      <c r="JO28" s="25"/>
      <c r="JP28" s="25"/>
      <c r="JQ28" s="25"/>
      <c r="JR28" s="25"/>
      <c r="JS28" s="25"/>
      <c r="JT28" s="25"/>
      <c r="JU28" s="25"/>
      <c r="JV28" s="25"/>
      <c r="JW28" s="25"/>
      <c r="JX28" s="25"/>
      <c r="JY28" s="25"/>
      <c r="JZ28" s="25"/>
      <c r="KA28" s="25"/>
      <c r="KB28" s="25"/>
      <c r="KC28" s="25"/>
      <c r="KD28" s="25"/>
      <c r="KE28" s="25"/>
      <c r="KF28" s="25"/>
      <c r="KG28" s="25"/>
      <c r="KH28" s="25"/>
      <c r="KI28" s="25"/>
      <c r="KJ28" s="25"/>
      <c r="KK28" s="25"/>
      <c r="KL28" s="25"/>
      <c r="KM28" s="25"/>
      <c r="KN28" s="25"/>
      <c r="KO28" s="25"/>
      <c r="KP28" s="25"/>
      <c r="KQ28" s="25"/>
      <c r="KR28" s="25"/>
      <c r="KS28" s="25"/>
      <c r="KT28" s="25"/>
      <c r="KU28" s="25"/>
      <c r="KV28" s="25"/>
      <c r="KW28" s="25"/>
      <c r="KX28" s="25"/>
      <c r="KY28" s="25"/>
      <c r="KZ28" s="25"/>
      <c r="LA28" s="25"/>
      <c r="LB28" s="25"/>
      <c r="LC28" s="25"/>
      <c r="LD28" s="25"/>
      <c r="LE28" s="25"/>
      <c r="LF28" s="25"/>
      <c r="LG28" s="25"/>
      <c r="LH28" s="25"/>
      <c r="LI28" s="25"/>
      <c r="LJ28" s="25"/>
      <c r="LK28" s="25"/>
      <c r="LL28" s="25"/>
      <c r="LM28" s="25"/>
      <c r="LN28" s="25"/>
      <c r="LO28" s="25"/>
      <c r="LP28" s="25"/>
      <c r="LQ28" s="25"/>
      <c r="LR28" s="25"/>
      <c r="LS28" s="25"/>
      <c r="LT28" s="25"/>
      <c r="LU28" s="25"/>
      <c r="LV28" s="25"/>
      <c r="LW28" s="25"/>
      <c r="LX28" s="25"/>
      <c r="LY28" s="25"/>
      <c r="LZ28" s="25"/>
      <c r="MA28" s="25"/>
      <c r="MB28" s="25"/>
      <c r="MC28" s="25"/>
      <c r="MD28" s="25"/>
      <c r="ME28" s="25"/>
      <c r="MF28" s="25"/>
      <c r="MG28" s="25"/>
      <c r="MH28" s="25"/>
    </row>
    <row r="29" spans="1:346" s="26" customFormat="1" ht="36" x14ac:dyDescent="0.25">
      <c r="A29" s="21">
        <v>12</v>
      </c>
      <c r="B29" s="22" t="str">
        <f>VLOOKUP($A29,'Indicadores Financeiros'!$A$118:$J$232,2,FALSE)</f>
        <v>FR SANTO AMARO</v>
      </c>
      <c r="C29" s="4">
        <v>680011</v>
      </c>
      <c r="D29" s="7" t="str">
        <f>VLOOKUP($C29,'Indicadores Financeiros'!$A$107:$J$114,2,FALSE)</f>
        <v>Posto de vigilante diurno - com almocista (repositor) - 12 horas - escala de 12 x 36 de segunda-feira a domingo</v>
      </c>
      <c r="E29" s="7" t="str">
        <f>VLOOKUP($C29,'Indicadores Financeiros'!$A$107:$J$114,3,FALSE)</f>
        <v>Posto/Dia</v>
      </c>
      <c r="F29" s="4">
        <f>VLOOKUP($A29,'Indicadores Financeiros'!$A$118:$J$232,10,FALSE)</f>
        <v>1</v>
      </c>
      <c r="G29" s="4">
        <f>(VLOOKUP($C29,'Indicadores Financeiros'!$A$107:$J$114,6,FALSE))</f>
        <v>2</v>
      </c>
      <c r="H29" s="200">
        <f>VLOOKUP($C29,'Indicadores Financeiros'!$A$107:$J$114,7,FALSE)</f>
        <v>15.22</v>
      </c>
      <c r="I29" s="197">
        <f>IF(OR(C29=680018,C29=680023,C29=680028,C29=680021),21,IF(OR(E29="Posto/Dia",E29="Posto/Dia Líder"),INT(VLOOKUP($C29,'Indicadores Financeiros'!$A$107:$J$114,7,FALSE)*G29)+IF(OR(E29="Posto/Dia",E29="Posto/Dia Líder"),1,0),0))</f>
        <v>31</v>
      </c>
      <c r="J29" s="117">
        <v>1</v>
      </c>
      <c r="K29" s="197">
        <f>IF(OR(E29="Posto/Dia",E29="Posto/Dia Líder"),I29*J29,J29)</f>
        <v>31</v>
      </c>
      <c r="L29" s="70">
        <f>ROUND((IF(VLOOKUP($C29,'Indicadores Financeiros'!$A$107:$J$114,4,FALSE)="S",'Indicadores Financeiros'!$J$91+'Indicadores Financeiros'!$J$92+'Indicadores Financeiros'!$J$93+'Indicadores Financeiros'!$J$94+IF(E29="posto/dia",'Indicadores Financeiros'!$J$95,0)+IF(E29="posto/hora extra",'Indicadores Financeiros'!$J$85*('Indicadores Financeiros'!$J$91+'Indicadores Financeiros'!$J$92+'Indicadores Financeiros'!$J$93+'Indicadores Financeiros'!$J$94),0),'Indicadores Financeiros'!$J$91+'Indicadores Financeiros'!$J$92+IF(E29="posto/dia líder",'Indicadores Financeiros'!$J$96,0)+IF(E29="posto/hora extra",'Indicadores Financeiros'!$J$85*('Indicadores Financeiros'!$J$91+'Indicadores Financeiros'!$J$92),0))),2)</f>
        <v>0</v>
      </c>
      <c r="M29" s="70">
        <f>IF(C29=680004,ROUND((L29-'Indicadores Financeiros'!$J$95)*'Indicadores Financeiros'!$J$62,2),ROUND(L29*'Indicadores Financeiros'!$J$62,2))</f>
        <v>0</v>
      </c>
      <c r="N29" s="48">
        <f>IF(OR(E29="posto/dia",E29="posto/dia líder"),ROUND('Indicadores Financeiros'!$J$98+'Indicadores Financeiros'!$J$99+'Indicadores Financeiros'!$J$101+'Indicadores Financeiros'!$J$102+ROUND(('Indicadores Financeiros'!$J$103*'Relatório Custo'!$H29),2)+'Indicadores Financeiros'!$J$100,2)+IF(ROUND((VLOOKUP($A29,'Indicadores Financeiros'!$A$118:$J$232,9,FALSE)*H29)-('Indicadores Financeiros'!$J$91*6%),2)&lt;0,0,ROUND((VLOOKUP($A29,'Indicadores Financeiros'!$A$118:$J$232,9,FALSE)*H29)-('Indicadores Financeiros'!$J$91*6%),2)),IF(E29="posto/hora",IF('Indicadores Financeiros'!$J$91=0,0,ROUND((VLOOKUP($B29,'Indicadores Financeiros'!$B$118:$I$134,8,FALSE)+'Indicadores Financeiros'!$J$103+'Indicadores Financeiros'!$J$86)*$H29,2)),0))</f>
        <v>0</v>
      </c>
      <c r="O29" s="48">
        <f>IF($E29="posto/hora extra",0,IF(OR(E29="posto/dia",E29="posto/dia líder"),VLOOKUP($C29,'Indicadores Financeiros'!$A$107:$J$114,8,FALSE)+VLOOKUP($C29,'Indicadores Financeiros'!$A$107:$J$114,9,FALSE)+VLOOKUP($C29,'Indicadores Financeiros'!$A$107:$J$114,10,FALSE),IF('Indicadores Financeiros'!$J$91=0,0,(VLOOKUP($C29,'Indicadores Financeiros'!$A$107:$J$114,9,FALSE)+VLOOKUP('Relatório Custo'!$C29,'Indicadores Financeiros'!$A$107:$J$114,10,FALSE)+('Indicadores Financeiros'!$J$87*'Relatório Custo'!$H29)))))</f>
        <v>0</v>
      </c>
      <c r="P29" s="48">
        <f>ROUND((L29+M29+N29+O29)*VLOOKUP($C29,'Indicadores Financeiros'!$A$107:$M$114,5,FALSE),2)</f>
        <v>0</v>
      </c>
      <c r="Q29" s="73">
        <f t="shared" ref="Q29" si="69">SUM(L29:P29)</f>
        <v>0</v>
      </c>
      <c r="R29" s="73">
        <f t="shared" si="63"/>
        <v>0</v>
      </c>
      <c r="S29" s="204">
        <f t="shared" si="32"/>
        <v>0</v>
      </c>
      <c r="T29" s="46">
        <f>VLOOKUP($A29,'Indicadores Financeiros'!$A$118:$J$232,8,FALSE)</f>
        <v>2.0400000000000001E-2</v>
      </c>
      <c r="U29" s="75">
        <f>ROUND(S29*(1+T29),2)</f>
        <v>0</v>
      </c>
      <c r="V29" s="24">
        <f t="shared" si="29"/>
        <v>0</v>
      </c>
      <c r="W29" s="83">
        <f>V29*('Indicadores Financeiros'!$F$13-F29+1)</f>
        <v>0</v>
      </c>
      <c r="X29" s="20"/>
      <c r="Y29" s="105">
        <f>IF(AND(C29=680027,E29="posto/dia líder"),ROUND(('Indicadores Financeiros'!$J$91+'Indicadores Financeiros'!$J$92+'Indicadores Financeiros'!$J$96)*'Relatório Custo'!G29*'Relatório Custo'!J29,2),ROUND(IF(E29="posto/dia",(IF(VLOOKUP($C29,'Indicadores Financeiros'!$A$107:$J$110,4,FALSE)="S",'Indicadores Financeiros'!$J$91+'Indicadores Financeiros'!$J$92+'Indicadores Financeiros'!$J$93+'Indicadores Financeiros'!$J$94+'Indicadores Financeiros'!$J$95,'Indicadores Financeiros'!$J$91+'Indicadores Financeiros'!$J$92)),0)*G29*J29,2))</f>
        <v>0</v>
      </c>
      <c r="Z29" s="42">
        <f>IF(OR(E29="posto/dia",E29="posto/dia líder"),'Indicadores Financeiros'!$J$70,0)</f>
        <v>0.31359999999999999</v>
      </c>
      <c r="AA29" s="41">
        <f>ROUND(Y29*$Z29,2)</f>
        <v>0</v>
      </c>
      <c r="AB29" s="25"/>
      <c r="AC29" s="23">
        <f>IF(E29="posto/dia",ROUND((ROUND(((VLOOKUP($A29,'Indicadores Financeiros'!$A$118:$J$232,9,FALSE)*H29)-ROUND(('Indicadores Financeiros'!$J$91*6%),2))/H29,2)+ROUND('Indicadores Financeiros'!$J$103,2)+ROUND(VLOOKUP($C29,'Indicadores Financeiros'!$A$107:$J$110,9,FALSE)/H29,2)+ROUND((L29*'Indicadores Financeiros'!$J$60/H29),2))*(1+T29),2),0)</f>
        <v>0</v>
      </c>
      <c r="AD29" s="23">
        <f t="shared" si="65"/>
        <v>0</v>
      </c>
      <c r="AE29" s="116"/>
      <c r="AF29" s="116"/>
      <c r="AG29" s="116"/>
      <c r="AH29" s="31"/>
      <c r="AI29" s="31"/>
      <c r="AJ29" s="31"/>
      <c r="AK29" s="31"/>
      <c r="AL29" s="25"/>
      <c r="AM29" s="25"/>
      <c r="AN29" s="25"/>
      <c r="AO29" s="25"/>
      <c r="AP29" s="25"/>
      <c r="AQ29" s="25"/>
      <c r="AR29" s="25"/>
      <c r="AS29" s="25"/>
      <c r="AT29" s="25"/>
      <c r="AU29" s="25"/>
      <c r="AV29" s="25"/>
      <c r="AW29" s="25"/>
      <c r="AX29" s="25"/>
      <c r="AY29" s="25"/>
      <c r="AZ29" s="25"/>
      <c r="BA29" s="25"/>
      <c r="BB29" s="25"/>
      <c r="BC29" s="25"/>
      <c r="BD29" s="25"/>
      <c r="BE29" s="25"/>
      <c r="BF29" s="25"/>
      <c r="BG29" s="25"/>
      <c r="BH29" s="25"/>
      <c r="BI29" s="25"/>
      <c r="BJ29" s="25"/>
      <c r="BK29" s="25"/>
      <c r="BL29" s="25"/>
      <c r="BM29" s="25"/>
      <c r="BN29" s="25"/>
      <c r="BO29" s="25"/>
      <c r="BP29" s="25"/>
      <c r="BQ29" s="25"/>
      <c r="BR29" s="25"/>
      <c r="BS29" s="25"/>
      <c r="BT29" s="25"/>
      <c r="BU29" s="25"/>
      <c r="BV29" s="25"/>
      <c r="BW29" s="25"/>
      <c r="BX29" s="25"/>
      <c r="BY29" s="25"/>
      <c r="BZ29" s="25"/>
      <c r="CA29" s="25"/>
      <c r="CB29" s="25"/>
      <c r="CC29" s="25"/>
      <c r="CD29" s="25"/>
      <c r="CE29" s="25"/>
      <c r="CF29" s="25"/>
      <c r="CG29" s="25"/>
      <c r="CH29" s="25"/>
      <c r="CI29" s="25"/>
      <c r="CJ29" s="25"/>
      <c r="CK29" s="25"/>
      <c r="CL29" s="25"/>
      <c r="CM29" s="25"/>
      <c r="CN29" s="25"/>
      <c r="CO29" s="25"/>
      <c r="CP29" s="25"/>
      <c r="CQ29" s="25"/>
      <c r="CR29" s="25"/>
      <c r="CS29" s="25"/>
      <c r="CT29" s="25"/>
      <c r="CU29" s="25"/>
      <c r="CV29" s="25"/>
      <c r="CW29" s="25"/>
      <c r="CX29" s="25"/>
      <c r="CY29" s="25"/>
      <c r="CZ29" s="25"/>
      <c r="DA29" s="25"/>
      <c r="DB29" s="25"/>
      <c r="DC29" s="25"/>
      <c r="DD29" s="25"/>
      <c r="DE29" s="25"/>
      <c r="DF29" s="25"/>
      <c r="DG29" s="25"/>
      <c r="DH29" s="25"/>
      <c r="DI29" s="25"/>
      <c r="DJ29" s="25"/>
      <c r="DK29" s="25"/>
      <c r="DL29" s="25"/>
      <c r="DM29" s="25"/>
      <c r="DN29" s="25"/>
      <c r="DO29" s="25"/>
      <c r="DP29" s="25"/>
      <c r="DQ29" s="25"/>
      <c r="DR29" s="25"/>
      <c r="DS29" s="25"/>
      <c r="DT29" s="25"/>
      <c r="DU29" s="25"/>
      <c r="DV29" s="25"/>
      <c r="DW29" s="25"/>
      <c r="DX29" s="25"/>
      <c r="DY29" s="25"/>
      <c r="DZ29" s="25"/>
      <c r="EA29" s="25"/>
      <c r="EB29" s="25"/>
      <c r="EC29" s="25"/>
      <c r="ED29" s="25"/>
      <c r="EE29" s="25"/>
      <c r="EF29" s="25"/>
      <c r="EG29" s="25"/>
      <c r="EH29" s="25"/>
      <c r="EI29" s="25"/>
      <c r="EJ29" s="25"/>
      <c r="EK29" s="25"/>
      <c r="EL29" s="25"/>
      <c r="EM29" s="25"/>
      <c r="EN29" s="25"/>
      <c r="EO29" s="25"/>
      <c r="EP29" s="25"/>
      <c r="EQ29" s="25"/>
      <c r="ER29" s="25"/>
      <c r="ES29" s="25"/>
      <c r="ET29" s="25"/>
      <c r="EU29" s="25"/>
      <c r="EV29" s="25"/>
      <c r="EW29" s="25"/>
      <c r="EX29" s="25"/>
      <c r="EY29" s="25"/>
      <c r="EZ29" s="25"/>
      <c r="FA29" s="25"/>
      <c r="FB29" s="25"/>
      <c r="FC29" s="25"/>
      <c r="FD29" s="25"/>
      <c r="FE29" s="25"/>
      <c r="FF29" s="25"/>
      <c r="FG29" s="25"/>
      <c r="FH29" s="25"/>
      <c r="FI29" s="25"/>
      <c r="FJ29" s="25"/>
      <c r="FK29" s="25"/>
      <c r="FL29" s="25"/>
      <c r="FM29" s="25"/>
      <c r="FN29" s="25"/>
      <c r="FO29" s="25"/>
      <c r="FP29" s="25"/>
      <c r="FQ29" s="25"/>
      <c r="FR29" s="25"/>
      <c r="FS29" s="25"/>
      <c r="FT29" s="25"/>
      <c r="FU29" s="25"/>
      <c r="FV29" s="25"/>
      <c r="FW29" s="25"/>
      <c r="FX29" s="25"/>
      <c r="FY29" s="25"/>
      <c r="FZ29" s="25"/>
      <c r="GA29" s="25"/>
      <c r="GB29" s="25"/>
      <c r="GC29" s="25"/>
      <c r="GD29" s="25"/>
      <c r="GE29" s="25"/>
      <c r="GF29" s="25"/>
      <c r="GG29" s="25"/>
      <c r="GH29" s="25"/>
      <c r="GI29" s="25"/>
      <c r="GJ29" s="25"/>
      <c r="GK29" s="25"/>
      <c r="GL29" s="25"/>
      <c r="GM29" s="25"/>
      <c r="GN29" s="25"/>
      <c r="GO29" s="25"/>
      <c r="GP29" s="25"/>
      <c r="GQ29" s="25"/>
      <c r="GR29" s="25"/>
      <c r="GS29" s="25"/>
      <c r="GT29" s="25"/>
      <c r="GU29" s="25"/>
      <c r="GV29" s="25"/>
      <c r="GW29" s="25"/>
      <c r="GX29" s="25"/>
      <c r="GY29" s="25"/>
      <c r="GZ29" s="25"/>
      <c r="HA29" s="25"/>
      <c r="HB29" s="25"/>
      <c r="HC29" s="25"/>
      <c r="HD29" s="25"/>
      <c r="HE29" s="25"/>
      <c r="HF29" s="25"/>
      <c r="HG29" s="25"/>
      <c r="HH29" s="25"/>
      <c r="HI29" s="25"/>
      <c r="HJ29" s="25"/>
      <c r="HK29" s="25"/>
      <c r="HL29" s="25"/>
      <c r="HM29" s="25"/>
      <c r="HN29" s="25"/>
      <c r="HO29" s="25"/>
      <c r="HP29" s="25"/>
      <c r="HQ29" s="25"/>
      <c r="HR29" s="25"/>
      <c r="HS29" s="25"/>
      <c r="HT29" s="25"/>
      <c r="HU29" s="25"/>
      <c r="HV29" s="25"/>
      <c r="HW29" s="25"/>
      <c r="HX29" s="25"/>
      <c r="HY29" s="25"/>
      <c r="HZ29" s="25"/>
      <c r="IA29" s="25"/>
      <c r="IB29" s="25"/>
      <c r="IC29" s="25"/>
      <c r="ID29" s="25"/>
      <c r="IE29" s="25"/>
      <c r="IF29" s="25"/>
      <c r="IG29" s="25"/>
      <c r="IH29" s="25"/>
      <c r="II29" s="25"/>
      <c r="IJ29" s="25"/>
      <c r="IK29" s="25"/>
      <c r="IL29" s="25"/>
      <c r="IM29" s="25"/>
      <c r="IN29" s="25"/>
      <c r="IO29" s="25"/>
      <c r="IP29" s="25"/>
      <c r="IQ29" s="25"/>
      <c r="IR29" s="25"/>
      <c r="IS29" s="25"/>
      <c r="IT29" s="25"/>
      <c r="IU29" s="25"/>
      <c r="IV29" s="25"/>
      <c r="IW29" s="25"/>
      <c r="IX29" s="25"/>
      <c r="IY29" s="25"/>
      <c r="IZ29" s="25"/>
      <c r="JA29" s="25"/>
      <c r="JB29" s="25"/>
      <c r="JC29" s="25"/>
      <c r="JD29" s="25"/>
      <c r="JE29" s="25"/>
      <c r="JF29" s="25"/>
      <c r="JG29" s="25"/>
      <c r="JH29" s="25"/>
      <c r="JI29" s="25"/>
      <c r="JJ29" s="25"/>
      <c r="JK29" s="25"/>
      <c r="JL29" s="25"/>
      <c r="JM29" s="25"/>
      <c r="JN29" s="25"/>
      <c r="JO29" s="25"/>
      <c r="JP29" s="25"/>
      <c r="JQ29" s="25"/>
      <c r="JR29" s="25"/>
      <c r="JS29" s="25"/>
      <c r="JT29" s="25"/>
      <c r="JU29" s="25"/>
      <c r="JV29" s="25"/>
      <c r="JW29" s="25"/>
      <c r="JX29" s="25"/>
      <c r="JY29" s="25"/>
      <c r="JZ29" s="25"/>
      <c r="KA29" s="25"/>
      <c r="KB29" s="25"/>
      <c r="KC29" s="25"/>
      <c r="KD29" s="25"/>
      <c r="KE29" s="25"/>
      <c r="KF29" s="25"/>
      <c r="KG29" s="25"/>
      <c r="KH29" s="25"/>
      <c r="KI29" s="25"/>
      <c r="KJ29" s="25"/>
      <c r="KK29" s="25"/>
      <c r="KL29" s="25"/>
      <c r="KM29" s="25"/>
      <c r="KN29" s="25"/>
      <c r="KO29" s="25"/>
      <c r="KP29" s="25"/>
      <c r="KQ29" s="25"/>
      <c r="KR29" s="25"/>
      <c r="KS29" s="25"/>
      <c r="KT29" s="25"/>
      <c r="KU29" s="25"/>
      <c r="KV29" s="25"/>
      <c r="KW29" s="25"/>
      <c r="KX29" s="25"/>
      <c r="KY29" s="25"/>
      <c r="KZ29" s="25"/>
      <c r="LA29" s="25"/>
      <c r="LB29" s="25"/>
      <c r="LC29" s="25"/>
      <c r="LD29" s="25"/>
      <c r="LE29" s="25"/>
      <c r="LF29" s="25"/>
      <c r="LG29" s="25"/>
      <c r="LH29" s="25"/>
      <c r="LI29" s="25"/>
      <c r="LJ29" s="25"/>
      <c r="LK29" s="25"/>
      <c r="LL29" s="25"/>
      <c r="LM29" s="25"/>
      <c r="LN29" s="25"/>
      <c r="LO29" s="25"/>
      <c r="LP29" s="25"/>
      <c r="LQ29" s="25"/>
      <c r="LR29" s="25"/>
      <c r="LS29" s="25"/>
      <c r="LT29" s="25"/>
      <c r="LU29" s="25"/>
      <c r="LV29" s="25"/>
      <c r="LW29" s="25"/>
      <c r="LX29" s="25"/>
      <c r="LY29" s="25"/>
      <c r="LZ29" s="25"/>
      <c r="MA29" s="25"/>
      <c r="MB29" s="25"/>
      <c r="MC29" s="25"/>
      <c r="MD29" s="25"/>
      <c r="ME29" s="25"/>
      <c r="MF29" s="25"/>
      <c r="MG29" s="25"/>
      <c r="MH29" s="25"/>
    </row>
    <row r="30" spans="1:346" s="26" customFormat="1" ht="48" x14ac:dyDescent="0.25">
      <c r="A30" s="21">
        <v>12</v>
      </c>
      <c r="B30" s="22" t="str">
        <f>VLOOKUP($A30,'Indicadores Financeiros'!$A$118:$J$232,2,FALSE)</f>
        <v>FR SANTO AMARO</v>
      </c>
      <c r="C30" s="4">
        <v>680028</v>
      </c>
      <c r="D30" s="7" t="str">
        <f>VLOOKUP($C30,'Indicadores Financeiros'!$A$107:$J$114,2,FALSE)</f>
        <v>Posto de vigilante diurno - com almocista (repositor/repositora) - 44 horas semanais - segunda a sexta-feira - com uso de arma de fogo</v>
      </c>
      <c r="E30" s="7" t="str">
        <f>VLOOKUP($C30,'Indicadores Financeiros'!$A$107:$J$114,3,FALSE)</f>
        <v>Posto/Dia</v>
      </c>
      <c r="F30" s="4">
        <f>VLOOKUP($A30,'Indicadores Financeiros'!$A$118:$J$232,10,FALSE)</f>
        <v>1</v>
      </c>
      <c r="G30" s="4">
        <f>(VLOOKUP($C30,'Indicadores Financeiros'!$A$107:$J$114,6,FALSE))</f>
        <v>1</v>
      </c>
      <c r="H30" s="200">
        <f>VLOOKUP($C30,'Indicadores Financeiros'!$A$107:$J$114,7,FALSE)</f>
        <v>20.75</v>
      </c>
      <c r="I30" s="197">
        <f>IF(OR(C30=680018,C30=680023,C30=680028,C30=680021),21,IF(OR(E30="Posto/Dia",E30="Posto/Dia Líder"),INT(VLOOKUP($C30,'Indicadores Financeiros'!$A$107:$J$114,7,FALSE)*G30)+IF(OR(E30="Posto/Dia",E30="Posto/Dia Líder"),1,0),0))</f>
        <v>21</v>
      </c>
      <c r="J30" s="117">
        <v>3</v>
      </c>
      <c r="K30" s="197">
        <f t="shared" ref="K30:K32" si="70">IF(OR(E30="Posto/Dia",E30="Posto/Dia Líder"),I30*J30,J30)</f>
        <v>63</v>
      </c>
      <c r="L30" s="70">
        <f>ROUND((IF(VLOOKUP($C30,'Indicadores Financeiros'!$A$107:$J$114,4,FALSE)="S",'Indicadores Financeiros'!$J$91+'Indicadores Financeiros'!$J$92+'Indicadores Financeiros'!$J$93+'Indicadores Financeiros'!$J$94+IF(E30="posto/dia",'Indicadores Financeiros'!$J$95,0)+IF(E30="posto/hora extra",'Indicadores Financeiros'!$J$85*('Indicadores Financeiros'!$J$91+'Indicadores Financeiros'!$J$92+'Indicadores Financeiros'!$J$93+'Indicadores Financeiros'!$J$94),0),'Indicadores Financeiros'!$J$91+'Indicadores Financeiros'!$J$92+IF(E30="posto/dia líder",'Indicadores Financeiros'!$J$96,0)+IF(E30="posto/hora extra",'Indicadores Financeiros'!$J$85*('Indicadores Financeiros'!$J$91+'Indicadores Financeiros'!$J$92),0))),2)</f>
        <v>0</v>
      </c>
      <c r="M30" s="70">
        <f>IF(C30=680004,ROUND((L30-'Indicadores Financeiros'!$J$95)*'Indicadores Financeiros'!$J$62,2),ROUND(L30*'Indicadores Financeiros'!$J$62,2))</f>
        <v>0</v>
      </c>
      <c r="N30" s="48">
        <f>IF(OR(E30="posto/dia",E30="posto/dia líder"),ROUND('Indicadores Financeiros'!$J$98+'Indicadores Financeiros'!$J$99+'Indicadores Financeiros'!$J$101+'Indicadores Financeiros'!$J$102+ROUND(('Indicadores Financeiros'!$J$103*'Relatório Custo'!$H30),2)+'Indicadores Financeiros'!$J$100,2)+IF(ROUND((VLOOKUP($A30,'Indicadores Financeiros'!$A$118:$J$232,9,FALSE)*H30)-('Indicadores Financeiros'!$J$91*6%),2)&lt;0,0,ROUND((VLOOKUP($A30,'Indicadores Financeiros'!$A$118:$J$232,9,FALSE)*H30)-('Indicadores Financeiros'!$J$91*6%),2)),IF(E30="posto/hora",IF('Indicadores Financeiros'!$J$91=0,0,ROUND((VLOOKUP($B30,'Indicadores Financeiros'!$B$118:$I$134,8,FALSE)+'Indicadores Financeiros'!$J$103+'Indicadores Financeiros'!$J$86)*$H30,2)),0))</f>
        <v>0</v>
      </c>
      <c r="O30" s="48">
        <f>IF($E30="posto/hora extra",0,IF(OR(E30="posto/dia",E30="posto/dia líder"),VLOOKUP($C30,'Indicadores Financeiros'!$A$107:$J$114,8,FALSE)+VLOOKUP($C30,'Indicadores Financeiros'!$A$107:$J$114,9,FALSE)+VLOOKUP($C30,'Indicadores Financeiros'!$A$107:$J$114,10,FALSE),IF('Indicadores Financeiros'!$J$91=0,0,(VLOOKUP($C30,'Indicadores Financeiros'!$A$107:$J$114,9,FALSE)+VLOOKUP('Relatório Custo'!$C30,'Indicadores Financeiros'!$A$107:$J$114,10,FALSE)+('Indicadores Financeiros'!$J$87*'Relatório Custo'!$H30)))))</f>
        <v>0</v>
      </c>
      <c r="P30" s="48">
        <f>ROUND((L30+M30+N30+O30)*VLOOKUP($C30,'Indicadores Financeiros'!$A$107:$M$114,5,FALSE),2)</f>
        <v>0</v>
      </c>
      <c r="Q30" s="73">
        <f t="shared" ref="Q30" si="71">SUM(L30:P30)</f>
        <v>0</v>
      </c>
      <c r="R30" s="73">
        <f t="shared" si="63"/>
        <v>0</v>
      </c>
      <c r="S30" s="204">
        <f t="shared" si="32"/>
        <v>0</v>
      </c>
      <c r="T30" s="46">
        <f>VLOOKUP($A30,'Indicadores Financeiros'!$A$118:$J$232,8,FALSE)</f>
        <v>2.0400000000000001E-2</v>
      </c>
      <c r="U30" s="75">
        <f t="shared" ref="U30" si="72">ROUND(S30*(1+T30),2)</f>
        <v>0</v>
      </c>
      <c r="V30" s="24">
        <f t="shared" si="29"/>
        <v>0</v>
      </c>
      <c r="W30" s="83">
        <f>V30*('Indicadores Financeiros'!$F$13-F30+1)</f>
        <v>0</v>
      </c>
      <c r="X30" s="20"/>
      <c r="Y30" s="105">
        <f>IF(AND(C30=680027,E30="posto/dia líder"),ROUND(('Indicadores Financeiros'!$J$91+'Indicadores Financeiros'!$J$92+'Indicadores Financeiros'!$J$96)*'Relatório Custo'!G30*'Relatório Custo'!J30,2),ROUND(IF(E30="posto/dia",(IF(VLOOKUP($C30,'Indicadores Financeiros'!$A$107:$J$110,4,FALSE)="S",'Indicadores Financeiros'!$J$91+'Indicadores Financeiros'!$J$92+'Indicadores Financeiros'!$J$93+'Indicadores Financeiros'!$J$94+'Indicadores Financeiros'!$J$95,'Indicadores Financeiros'!$J$91+'Indicadores Financeiros'!$J$92)),0)*G30*J30,2))</f>
        <v>0</v>
      </c>
      <c r="Z30" s="42">
        <f>IF(OR(E30="posto/dia",E30="posto/dia líder"),'Indicadores Financeiros'!$J$70,0)</f>
        <v>0.31359999999999999</v>
      </c>
      <c r="AA30" s="41">
        <f t="shared" ref="AA30:AA32" si="73">ROUND(Y30*$Z30,2)</f>
        <v>0</v>
      </c>
      <c r="AB30" s="25"/>
      <c r="AC30" s="23">
        <f>IF(E30="posto/dia",ROUND((ROUND(((VLOOKUP($A30,'Indicadores Financeiros'!$A$118:$J$232,9,FALSE)*H30)-ROUND(('Indicadores Financeiros'!$J$91*6%),2))/H30,2)+ROUND('Indicadores Financeiros'!$J$103,2)+ROUND(VLOOKUP($C30,'Indicadores Financeiros'!$A$107:$J$110,9,FALSE)/H30,2)+ROUND((L30*'Indicadores Financeiros'!$J$60/H30),2))*(1+T30),2),0)</f>
        <v>0</v>
      </c>
      <c r="AD30" s="23">
        <f t="shared" si="65"/>
        <v>0</v>
      </c>
      <c r="AE30" s="116"/>
      <c r="AF30" s="116"/>
      <c r="AG30" s="116"/>
      <c r="AH30" s="31"/>
      <c r="AI30" s="31"/>
      <c r="AJ30" s="31"/>
      <c r="AK30" s="31"/>
      <c r="AL30" s="25"/>
      <c r="AM30" s="25"/>
      <c r="AN30" s="25"/>
      <c r="AO30" s="25"/>
      <c r="AP30" s="25"/>
      <c r="AQ30" s="25"/>
      <c r="AR30" s="25"/>
      <c r="AS30" s="25"/>
      <c r="AT30" s="25"/>
      <c r="AU30" s="25"/>
      <c r="AV30" s="25"/>
      <c r="AW30" s="25"/>
      <c r="AX30" s="25"/>
      <c r="AY30" s="25"/>
      <c r="AZ30" s="25"/>
      <c r="BA30" s="25"/>
      <c r="BB30" s="25"/>
      <c r="BC30" s="25"/>
      <c r="BD30" s="25"/>
      <c r="BE30" s="25"/>
      <c r="BF30" s="25"/>
      <c r="BG30" s="25"/>
      <c r="BH30" s="25"/>
      <c r="BI30" s="25"/>
      <c r="BJ30" s="25"/>
      <c r="BK30" s="25"/>
      <c r="BL30" s="25"/>
      <c r="BM30" s="25"/>
      <c r="BN30" s="25"/>
      <c r="BO30" s="25"/>
      <c r="BP30" s="25"/>
      <c r="BQ30" s="25"/>
      <c r="BR30" s="25"/>
      <c r="BS30" s="25"/>
      <c r="BT30" s="25"/>
      <c r="BU30" s="25"/>
      <c r="BV30" s="25"/>
      <c r="BW30" s="25"/>
      <c r="BX30" s="25"/>
      <c r="BY30" s="25"/>
      <c r="BZ30" s="25"/>
      <c r="CA30" s="25"/>
      <c r="CB30" s="25"/>
      <c r="CC30" s="25"/>
      <c r="CD30" s="25"/>
      <c r="CE30" s="25"/>
      <c r="CF30" s="25"/>
      <c r="CG30" s="25"/>
      <c r="CH30" s="25"/>
      <c r="CI30" s="25"/>
      <c r="CJ30" s="25"/>
      <c r="CK30" s="25"/>
      <c r="CL30" s="25"/>
      <c r="CM30" s="25"/>
      <c r="CN30" s="25"/>
      <c r="CO30" s="25"/>
      <c r="CP30" s="25"/>
      <c r="CQ30" s="25"/>
      <c r="CR30" s="25"/>
      <c r="CS30" s="25"/>
      <c r="CT30" s="25"/>
      <c r="CU30" s="25"/>
      <c r="CV30" s="25"/>
      <c r="CW30" s="25"/>
      <c r="CX30" s="25"/>
      <c r="CY30" s="25"/>
      <c r="CZ30" s="25"/>
      <c r="DA30" s="25"/>
      <c r="DB30" s="25"/>
      <c r="DC30" s="25"/>
      <c r="DD30" s="25"/>
      <c r="DE30" s="25"/>
      <c r="DF30" s="25"/>
      <c r="DG30" s="25"/>
      <c r="DH30" s="25"/>
      <c r="DI30" s="25"/>
      <c r="DJ30" s="25"/>
      <c r="DK30" s="25"/>
      <c r="DL30" s="25"/>
      <c r="DM30" s="25"/>
      <c r="DN30" s="25"/>
      <c r="DO30" s="25"/>
      <c r="DP30" s="25"/>
      <c r="DQ30" s="25"/>
      <c r="DR30" s="25"/>
      <c r="DS30" s="25"/>
      <c r="DT30" s="25"/>
      <c r="DU30" s="25"/>
      <c r="DV30" s="25"/>
      <c r="DW30" s="25"/>
      <c r="DX30" s="25"/>
      <c r="DY30" s="25"/>
      <c r="DZ30" s="25"/>
      <c r="EA30" s="25"/>
      <c r="EB30" s="25"/>
      <c r="EC30" s="25"/>
      <c r="ED30" s="25"/>
      <c r="EE30" s="25"/>
      <c r="EF30" s="25"/>
      <c r="EG30" s="25"/>
      <c r="EH30" s="25"/>
      <c r="EI30" s="25"/>
      <c r="EJ30" s="25"/>
      <c r="EK30" s="25"/>
      <c r="EL30" s="25"/>
      <c r="EM30" s="25"/>
      <c r="EN30" s="25"/>
      <c r="EO30" s="25"/>
      <c r="EP30" s="25"/>
      <c r="EQ30" s="25"/>
      <c r="ER30" s="25"/>
      <c r="ES30" s="25"/>
      <c r="ET30" s="25"/>
      <c r="EU30" s="25"/>
      <c r="EV30" s="25"/>
      <c r="EW30" s="25"/>
      <c r="EX30" s="25"/>
      <c r="EY30" s="25"/>
      <c r="EZ30" s="25"/>
      <c r="FA30" s="25"/>
      <c r="FB30" s="25"/>
      <c r="FC30" s="25"/>
      <c r="FD30" s="25"/>
      <c r="FE30" s="25"/>
      <c r="FF30" s="25"/>
      <c r="FG30" s="25"/>
      <c r="FH30" s="25"/>
      <c r="FI30" s="25"/>
      <c r="FJ30" s="25"/>
      <c r="FK30" s="25"/>
      <c r="FL30" s="25"/>
      <c r="FM30" s="25"/>
      <c r="FN30" s="25"/>
      <c r="FO30" s="25"/>
      <c r="FP30" s="25"/>
      <c r="FQ30" s="25"/>
      <c r="FR30" s="25"/>
      <c r="FS30" s="25"/>
      <c r="FT30" s="25"/>
      <c r="FU30" s="25"/>
      <c r="FV30" s="25"/>
      <c r="FW30" s="25"/>
      <c r="FX30" s="25"/>
      <c r="FY30" s="25"/>
      <c r="FZ30" s="25"/>
      <c r="GA30" s="25"/>
      <c r="GB30" s="25"/>
      <c r="GC30" s="25"/>
      <c r="GD30" s="25"/>
      <c r="GE30" s="25"/>
      <c r="GF30" s="25"/>
      <c r="GG30" s="25"/>
      <c r="GH30" s="25"/>
      <c r="GI30" s="25"/>
      <c r="GJ30" s="25"/>
      <c r="GK30" s="25"/>
      <c r="GL30" s="25"/>
      <c r="GM30" s="25"/>
      <c r="GN30" s="25"/>
      <c r="GO30" s="25"/>
      <c r="GP30" s="25"/>
      <c r="GQ30" s="25"/>
      <c r="GR30" s="25"/>
      <c r="GS30" s="25"/>
      <c r="GT30" s="25"/>
      <c r="GU30" s="25"/>
      <c r="GV30" s="25"/>
      <c r="GW30" s="25"/>
      <c r="GX30" s="25"/>
      <c r="GY30" s="25"/>
      <c r="GZ30" s="25"/>
      <c r="HA30" s="25"/>
      <c r="HB30" s="25"/>
      <c r="HC30" s="25"/>
      <c r="HD30" s="25"/>
      <c r="HE30" s="25"/>
      <c r="HF30" s="25"/>
      <c r="HG30" s="25"/>
      <c r="HH30" s="25"/>
      <c r="HI30" s="25"/>
      <c r="HJ30" s="25"/>
      <c r="HK30" s="25"/>
      <c r="HL30" s="25"/>
      <c r="HM30" s="25"/>
      <c r="HN30" s="25"/>
      <c r="HO30" s="25"/>
      <c r="HP30" s="25"/>
      <c r="HQ30" s="25"/>
      <c r="HR30" s="25"/>
      <c r="HS30" s="25"/>
      <c r="HT30" s="25"/>
      <c r="HU30" s="25"/>
      <c r="HV30" s="25"/>
      <c r="HW30" s="25"/>
      <c r="HX30" s="25"/>
      <c r="HY30" s="25"/>
      <c r="HZ30" s="25"/>
      <c r="IA30" s="25"/>
      <c r="IB30" s="25"/>
      <c r="IC30" s="25"/>
      <c r="ID30" s="25"/>
      <c r="IE30" s="25"/>
      <c r="IF30" s="25"/>
      <c r="IG30" s="25"/>
      <c r="IH30" s="25"/>
      <c r="II30" s="25"/>
      <c r="IJ30" s="25"/>
      <c r="IK30" s="25"/>
      <c r="IL30" s="25"/>
      <c r="IM30" s="25"/>
      <c r="IN30" s="25"/>
      <c r="IO30" s="25"/>
      <c r="IP30" s="25"/>
      <c r="IQ30" s="25"/>
      <c r="IR30" s="25"/>
      <c r="IS30" s="25"/>
      <c r="IT30" s="25"/>
      <c r="IU30" s="25"/>
      <c r="IV30" s="25"/>
      <c r="IW30" s="25"/>
      <c r="IX30" s="25"/>
      <c r="IY30" s="25"/>
      <c r="IZ30" s="25"/>
      <c r="JA30" s="25"/>
      <c r="JB30" s="25"/>
      <c r="JC30" s="25"/>
      <c r="JD30" s="25"/>
      <c r="JE30" s="25"/>
      <c r="JF30" s="25"/>
      <c r="JG30" s="25"/>
      <c r="JH30" s="25"/>
      <c r="JI30" s="25"/>
      <c r="JJ30" s="25"/>
      <c r="JK30" s="25"/>
      <c r="JL30" s="25"/>
      <c r="JM30" s="25"/>
      <c r="JN30" s="25"/>
      <c r="JO30" s="25"/>
      <c r="JP30" s="25"/>
      <c r="JQ30" s="25"/>
      <c r="JR30" s="25"/>
      <c r="JS30" s="25"/>
      <c r="JT30" s="25"/>
      <c r="JU30" s="25"/>
      <c r="JV30" s="25"/>
      <c r="JW30" s="25"/>
      <c r="JX30" s="25"/>
      <c r="JY30" s="25"/>
      <c r="JZ30" s="25"/>
      <c r="KA30" s="25"/>
      <c r="KB30" s="25"/>
      <c r="KC30" s="25"/>
      <c r="KD30" s="25"/>
      <c r="KE30" s="25"/>
      <c r="KF30" s="25"/>
      <c r="KG30" s="25"/>
      <c r="KH30" s="25"/>
      <c r="KI30" s="25"/>
      <c r="KJ30" s="25"/>
      <c r="KK30" s="25"/>
      <c r="KL30" s="25"/>
      <c r="KM30" s="25"/>
      <c r="KN30" s="25"/>
      <c r="KO30" s="25"/>
      <c r="KP30" s="25"/>
      <c r="KQ30" s="25"/>
      <c r="KR30" s="25"/>
      <c r="KS30" s="25"/>
      <c r="KT30" s="25"/>
      <c r="KU30" s="25"/>
      <c r="KV30" s="25"/>
      <c r="KW30" s="25"/>
      <c r="KX30" s="25"/>
      <c r="KY30" s="25"/>
      <c r="KZ30" s="25"/>
      <c r="LA30" s="25"/>
      <c r="LB30" s="25"/>
      <c r="LC30" s="25"/>
      <c r="LD30" s="25"/>
      <c r="LE30" s="25"/>
      <c r="LF30" s="25"/>
      <c r="LG30" s="25"/>
      <c r="LH30" s="25"/>
      <c r="LI30" s="25"/>
      <c r="LJ30" s="25"/>
      <c r="LK30" s="25"/>
      <c r="LL30" s="25"/>
      <c r="LM30" s="25"/>
      <c r="LN30" s="25"/>
      <c r="LO30" s="25"/>
      <c r="LP30" s="25"/>
      <c r="LQ30" s="25"/>
      <c r="LR30" s="25"/>
      <c r="LS30" s="25"/>
      <c r="LT30" s="25"/>
      <c r="LU30" s="25"/>
      <c r="LV30" s="25"/>
      <c r="LW30" s="25"/>
      <c r="LX30" s="25"/>
      <c r="LY30" s="25"/>
      <c r="LZ30" s="25"/>
      <c r="MA30" s="25"/>
      <c r="MB30" s="25"/>
      <c r="MC30" s="25"/>
      <c r="MD30" s="25"/>
      <c r="ME30" s="25"/>
      <c r="MF30" s="25"/>
      <c r="MG30" s="25"/>
      <c r="MH30" s="25"/>
    </row>
    <row r="31" spans="1:346" s="26" customFormat="1" ht="36" x14ac:dyDescent="0.25">
      <c r="A31" s="21">
        <v>13</v>
      </c>
      <c r="B31" s="22" t="str">
        <f>VLOOKUP($A31,'Indicadores Financeiros'!$A$118:$J$232,2,FALSE)</f>
        <v>FR SANTO AMARO - ALEXANDRE DUMAS</v>
      </c>
      <c r="C31" s="4">
        <v>680004</v>
      </c>
      <c r="D31" s="7" t="str">
        <f>VLOOKUP($C31,'Indicadores Financeiros'!$A$107:$J$114,2,FALSE)</f>
        <v>Posto de vigilante noturno: 12 horas - escala de 12 x 36 de segunda-feira a domingo</v>
      </c>
      <c r="E31" s="7" t="str">
        <f>VLOOKUP($C31,'Indicadores Financeiros'!$A$107:$J$114,3,FALSE)</f>
        <v>Posto/Dia</v>
      </c>
      <c r="F31" s="4">
        <f>VLOOKUP($A31,'Indicadores Financeiros'!$A$118:$J$232,10,FALSE)</f>
        <v>1</v>
      </c>
      <c r="G31" s="4">
        <f>(VLOOKUP($C31,'Indicadores Financeiros'!$A$107:$J$114,6,FALSE))</f>
        <v>2</v>
      </c>
      <c r="H31" s="200">
        <f>VLOOKUP($C31,'Indicadores Financeiros'!$A$107:$J$114,7,FALSE)</f>
        <v>15.22</v>
      </c>
      <c r="I31" s="197">
        <f>IF(OR(C31=680018,C31=680023,C31=680028,C31=680021),21,IF(OR(E31="Posto/Dia",E31="Posto/Dia Líder"),INT(VLOOKUP($C31,'Indicadores Financeiros'!$A$107:$J$114,7,FALSE)*G31)+IF(OR(E31="Posto/Dia",E31="Posto/Dia Líder"),1,0),0))</f>
        <v>31</v>
      </c>
      <c r="J31" s="117">
        <v>1</v>
      </c>
      <c r="K31" s="197">
        <f t="shared" si="70"/>
        <v>31</v>
      </c>
      <c r="L31" s="70">
        <f>ROUND((IF(VLOOKUP($C31,'Indicadores Financeiros'!$A$107:$J$114,4,FALSE)="S",'Indicadores Financeiros'!$J$91+'Indicadores Financeiros'!$J$92+'Indicadores Financeiros'!$J$93+'Indicadores Financeiros'!$J$94+IF(E31="posto/dia",'Indicadores Financeiros'!$J$95,0)+IF(E31="posto/hora extra",'Indicadores Financeiros'!$J$85*('Indicadores Financeiros'!$J$91+'Indicadores Financeiros'!$J$92+'Indicadores Financeiros'!$J$93+'Indicadores Financeiros'!$J$94),0),'Indicadores Financeiros'!$J$91+'Indicadores Financeiros'!$J$92+IF(E31="posto/dia líder",'Indicadores Financeiros'!$J$96,0)+IF(E31="posto/hora extra",'Indicadores Financeiros'!$J$85*('Indicadores Financeiros'!$J$91+'Indicadores Financeiros'!$J$92),0))),2)</f>
        <v>0</v>
      </c>
      <c r="M31" s="70">
        <f>IF(C31=680004,ROUND((L31-'Indicadores Financeiros'!$J$95)*'Indicadores Financeiros'!$J$62,2),ROUND(L31*'Indicadores Financeiros'!$J$62,2))</f>
        <v>0</v>
      </c>
      <c r="N31" s="48">
        <f>IF(OR(E31="posto/dia",E31="posto/dia líder"),ROUND('Indicadores Financeiros'!$J$98+'Indicadores Financeiros'!$J$99+'Indicadores Financeiros'!$J$101+'Indicadores Financeiros'!$J$102+ROUND(('Indicadores Financeiros'!$J$103*'Relatório Custo'!$H31),2)+'Indicadores Financeiros'!$J$100,2)+IF(ROUND((VLOOKUP($A31,'Indicadores Financeiros'!$A$118:$J$232,9,FALSE)*H31)-('Indicadores Financeiros'!$J$91*6%),2)&lt;0,0,ROUND((VLOOKUP($A31,'Indicadores Financeiros'!$A$118:$J$232,9,FALSE)*H31)-('Indicadores Financeiros'!$J$91*6%),2)),IF(E31="posto/hora",IF('Indicadores Financeiros'!$J$91=0,0,ROUND((VLOOKUP($B31,'Indicadores Financeiros'!$B$118:$I$134,8,FALSE)+'Indicadores Financeiros'!$J$103+'Indicadores Financeiros'!$J$86)*$H31,2)),0))</f>
        <v>0</v>
      </c>
      <c r="O31" s="48">
        <f>IF($E31="posto/hora extra",0,IF(OR(E31="posto/dia",E31="posto/dia líder"),VLOOKUP($C31,'Indicadores Financeiros'!$A$107:$J$114,8,FALSE)+VLOOKUP($C31,'Indicadores Financeiros'!$A$107:$J$114,9,FALSE)+VLOOKUP($C31,'Indicadores Financeiros'!$A$107:$J$114,10,FALSE),IF('Indicadores Financeiros'!$J$91=0,0,(VLOOKUP($C31,'Indicadores Financeiros'!$A$107:$J$114,9,FALSE)+VLOOKUP('Relatório Custo'!$C31,'Indicadores Financeiros'!$A$107:$J$114,10,FALSE)+('Indicadores Financeiros'!$J$87*'Relatório Custo'!$H31)))))</f>
        <v>0</v>
      </c>
      <c r="P31" s="48">
        <f>ROUND((L31+M31+N31+O31)*VLOOKUP($C31,'Indicadores Financeiros'!$A$107:$M$114,5,FALSE),2)</f>
        <v>0</v>
      </c>
      <c r="Q31" s="73">
        <f>SUM(L31:P31)</f>
        <v>0</v>
      </c>
      <c r="R31" s="73">
        <f>ROUND(Q31*G31,2)</f>
        <v>0</v>
      </c>
      <c r="S31" s="204">
        <f t="shared" si="32"/>
        <v>0</v>
      </c>
      <c r="T31" s="46">
        <f>VLOOKUP($A31,'Indicadores Financeiros'!$A$118:$J$232,8,FALSE)</f>
        <v>2.0400000000000001E-2</v>
      </c>
      <c r="U31" s="75">
        <f>ROUND(S31*(1+T31),2)</f>
        <v>0</v>
      </c>
      <c r="V31" s="24">
        <f t="shared" si="29"/>
        <v>0</v>
      </c>
      <c r="W31" s="83">
        <f>V31*('Indicadores Financeiros'!$F$13-F31+1)</f>
        <v>0</v>
      </c>
      <c r="X31" s="20"/>
      <c r="Y31" s="105">
        <f>IF(AND(C31=680027,E31="posto/dia líder"),ROUND(('Indicadores Financeiros'!$J$91+'Indicadores Financeiros'!$J$92+'Indicadores Financeiros'!$J$96)*'Relatório Custo'!G31*'Relatório Custo'!J31,2),ROUND(IF(E31="posto/dia",(IF(VLOOKUP($C31,'Indicadores Financeiros'!$A$107:$J$110,4,FALSE)="S",'Indicadores Financeiros'!$J$91+'Indicadores Financeiros'!$J$92+'Indicadores Financeiros'!$J$93+'Indicadores Financeiros'!$J$94+'Indicadores Financeiros'!$J$95,'Indicadores Financeiros'!$J$91+'Indicadores Financeiros'!$J$92)),0)*G31*J31,2))</f>
        <v>0</v>
      </c>
      <c r="Z31" s="42">
        <f>IF(OR(E31="posto/dia",E31="posto/dia líder"),'Indicadores Financeiros'!$J$70,0)</f>
        <v>0.31359999999999999</v>
      </c>
      <c r="AA31" s="41">
        <f t="shared" si="73"/>
        <v>0</v>
      </c>
      <c r="AB31" s="25"/>
      <c r="AC31" s="23">
        <f>IF(E31="posto/dia",ROUND((ROUND(((VLOOKUP($A31,'Indicadores Financeiros'!$A$118:$J$232,9,FALSE)*H31)-ROUND(('Indicadores Financeiros'!$J$91*6%),2))/H31,2)+'Indicadores Financeiros'!$J$103+ROUND(VLOOKUP($C31,'Indicadores Financeiros'!$A$107:$J$110,9,FALSE)/H31,2)+ROUND(((L31*'Indicadores Financeiros'!$J$60)/H31),2))*(1+T31),2),0)</f>
        <v>0</v>
      </c>
      <c r="AD31" s="23">
        <f>IF(OR(E31="Posto/Dia",E31="Posto/Dia Líder"),ROUND(U31/IF(OR(C31=680010,C31=680023),600,720),2),0)</f>
        <v>0</v>
      </c>
      <c r="AE31" s="116"/>
      <c r="AF31" s="116"/>
      <c r="AG31" s="116"/>
      <c r="AH31" s="31"/>
      <c r="AI31" s="31"/>
      <c r="AJ31" s="31"/>
      <c r="AK31" s="31"/>
      <c r="AL31" s="25"/>
      <c r="AM31" s="25"/>
      <c r="AN31" s="25"/>
      <c r="AO31" s="25"/>
      <c r="AP31" s="25"/>
      <c r="AQ31" s="25"/>
      <c r="AR31" s="25"/>
      <c r="AS31" s="25"/>
      <c r="AT31" s="25"/>
      <c r="AU31" s="25"/>
      <c r="AV31" s="25"/>
      <c r="AW31" s="25"/>
      <c r="AX31" s="25"/>
      <c r="AY31" s="25"/>
      <c r="AZ31" s="25"/>
      <c r="BA31" s="25"/>
      <c r="BB31" s="25"/>
      <c r="BC31" s="25"/>
      <c r="BD31" s="25"/>
      <c r="BE31" s="25"/>
      <c r="BF31" s="25"/>
      <c r="BG31" s="25"/>
      <c r="BH31" s="25"/>
      <c r="BI31" s="25"/>
      <c r="BJ31" s="25"/>
      <c r="BK31" s="25"/>
      <c r="BL31" s="25"/>
      <c r="BM31" s="25"/>
      <c r="BN31" s="25"/>
      <c r="BO31" s="25"/>
      <c r="BP31" s="25"/>
      <c r="BQ31" s="25"/>
      <c r="BR31" s="25"/>
      <c r="BS31" s="25"/>
      <c r="BT31" s="25"/>
      <c r="BU31" s="25"/>
      <c r="BV31" s="25"/>
      <c r="BW31" s="25"/>
      <c r="BX31" s="25"/>
      <c r="BY31" s="25"/>
      <c r="BZ31" s="25"/>
      <c r="CA31" s="25"/>
      <c r="CB31" s="25"/>
      <c r="CC31" s="25"/>
      <c r="CD31" s="25"/>
      <c r="CE31" s="25"/>
      <c r="CF31" s="25"/>
      <c r="CG31" s="25"/>
      <c r="CH31" s="25"/>
      <c r="CI31" s="25"/>
      <c r="CJ31" s="25"/>
      <c r="CK31" s="25"/>
      <c r="CL31" s="25"/>
      <c r="CM31" s="25"/>
      <c r="CN31" s="25"/>
      <c r="CO31" s="25"/>
      <c r="CP31" s="25"/>
      <c r="CQ31" s="25"/>
      <c r="CR31" s="25"/>
      <c r="CS31" s="25"/>
      <c r="CT31" s="25"/>
      <c r="CU31" s="25"/>
      <c r="CV31" s="25"/>
      <c r="CW31" s="25"/>
      <c r="CX31" s="25"/>
      <c r="CY31" s="25"/>
      <c r="CZ31" s="25"/>
      <c r="DA31" s="25"/>
      <c r="DB31" s="25"/>
      <c r="DC31" s="25"/>
      <c r="DD31" s="25"/>
      <c r="DE31" s="25"/>
      <c r="DF31" s="25"/>
      <c r="DG31" s="25"/>
      <c r="DH31" s="25"/>
      <c r="DI31" s="25"/>
      <c r="DJ31" s="25"/>
      <c r="DK31" s="25"/>
      <c r="DL31" s="25"/>
      <c r="DM31" s="25"/>
      <c r="DN31" s="25"/>
      <c r="DO31" s="25"/>
      <c r="DP31" s="25"/>
      <c r="DQ31" s="25"/>
      <c r="DR31" s="25"/>
      <c r="DS31" s="25"/>
      <c r="DT31" s="25"/>
      <c r="DU31" s="25"/>
      <c r="DV31" s="25"/>
      <c r="DW31" s="25"/>
      <c r="DX31" s="25"/>
      <c r="DY31" s="25"/>
      <c r="DZ31" s="25"/>
      <c r="EA31" s="25"/>
      <c r="EB31" s="25"/>
      <c r="EC31" s="25"/>
      <c r="ED31" s="25"/>
      <c r="EE31" s="25"/>
      <c r="EF31" s="25"/>
      <c r="EG31" s="25"/>
      <c r="EH31" s="25"/>
      <c r="EI31" s="25"/>
      <c r="EJ31" s="25"/>
      <c r="EK31" s="25"/>
      <c r="EL31" s="25"/>
      <c r="EM31" s="25"/>
      <c r="EN31" s="25"/>
      <c r="EO31" s="25"/>
      <c r="EP31" s="25"/>
      <c r="EQ31" s="25"/>
      <c r="ER31" s="25"/>
      <c r="ES31" s="25"/>
      <c r="ET31" s="25"/>
      <c r="EU31" s="25"/>
      <c r="EV31" s="25"/>
      <c r="EW31" s="25"/>
      <c r="EX31" s="25"/>
      <c r="EY31" s="25"/>
      <c r="EZ31" s="25"/>
      <c r="FA31" s="25"/>
      <c r="FB31" s="25"/>
      <c r="FC31" s="25"/>
      <c r="FD31" s="25"/>
      <c r="FE31" s="25"/>
      <c r="FF31" s="25"/>
      <c r="FG31" s="25"/>
      <c r="FH31" s="25"/>
      <c r="FI31" s="25"/>
      <c r="FJ31" s="25"/>
      <c r="FK31" s="25"/>
      <c r="FL31" s="25"/>
      <c r="FM31" s="25"/>
      <c r="FN31" s="25"/>
      <c r="FO31" s="25"/>
      <c r="FP31" s="25"/>
      <c r="FQ31" s="25"/>
      <c r="FR31" s="25"/>
      <c r="FS31" s="25"/>
      <c r="FT31" s="25"/>
      <c r="FU31" s="25"/>
      <c r="FV31" s="25"/>
      <c r="FW31" s="25"/>
      <c r="FX31" s="25"/>
      <c r="FY31" s="25"/>
      <c r="FZ31" s="25"/>
      <c r="GA31" s="25"/>
      <c r="GB31" s="25"/>
      <c r="GC31" s="25"/>
      <c r="GD31" s="25"/>
      <c r="GE31" s="25"/>
      <c r="GF31" s="25"/>
      <c r="GG31" s="25"/>
      <c r="GH31" s="25"/>
      <c r="GI31" s="25"/>
      <c r="GJ31" s="25"/>
      <c r="GK31" s="25"/>
      <c r="GL31" s="25"/>
      <c r="GM31" s="25"/>
      <c r="GN31" s="25"/>
      <c r="GO31" s="25"/>
      <c r="GP31" s="25"/>
      <c r="GQ31" s="25"/>
      <c r="GR31" s="25"/>
      <c r="GS31" s="25"/>
      <c r="GT31" s="25"/>
      <c r="GU31" s="25"/>
      <c r="GV31" s="25"/>
      <c r="GW31" s="25"/>
      <c r="GX31" s="25"/>
      <c r="GY31" s="25"/>
      <c r="GZ31" s="25"/>
      <c r="HA31" s="25"/>
      <c r="HB31" s="25"/>
      <c r="HC31" s="25"/>
      <c r="HD31" s="25"/>
      <c r="HE31" s="25"/>
      <c r="HF31" s="25"/>
      <c r="HG31" s="25"/>
      <c r="HH31" s="25"/>
      <c r="HI31" s="25"/>
      <c r="HJ31" s="25"/>
      <c r="HK31" s="25"/>
      <c r="HL31" s="25"/>
      <c r="HM31" s="25"/>
      <c r="HN31" s="25"/>
      <c r="HO31" s="25"/>
      <c r="HP31" s="25"/>
      <c r="HQ31" s="25"/>
      <c r="HR31" s="25"/>
      <c r="HS31" s="25"/>
      <c r="HT31" s="25"/>
      <c r="HU31" s="25"/>
      <c r="HV31" s="25"/>
      <c r="HW31" s="25"/>
      <c r="HX31" s="25"/>
      <c r="HY31" s="25"/>
      <c r="HZ31" s="25"/>
      <c r="IA31" s="25"/>
      <c r="IB31" s="25"/>
      <c r="IC31" s="25"/>
      <c r="ID31" s="25"/>
      <c r="IE31" s="25"/>
      <c r="IF31" s="25"/>
      <c r="IG31" s="25"/>
      <c r="IH31" s="25"/>
      <c r="II31" s="25"/>
      <c r="IJ31" s="25"/>
      <c r="IK31" s="25"/>
      <c r="IL31" s="25"/>
      <c r="IM31" s="25"/>
      <c r="IN31" s="25"/>
      <c r="IO31" s="25"/>
      <c r="IP31" s="25"/>
      <c r="IQ31" s="25"/>
      <c r="IR31" s="25"/>
      <c r="IS31" s="25"/>
      <c r="IT31" s="25"/>
      <c r="IU31" s="25"/>
      <c r="IV31" s="25"/>
      <c r="IW31" s="25"/>
      <c r="IX31" s="25"/>
      <c r="IY31" s="25"/>
      <c r="IZ31" s="25"/>
      <c r="JA31" s="25"/>
      <c r="JB31" s="25"/>
      <c r="JC31" s="25"/>
      <c r="JD31" s="25"/>
      <c r="JE31" s="25"/>
      <c r="JF31" s="25"/>
      <c r="JG31" s="25"/>
      <c r="JH31" s="25"/>
      <c r="JI31" s="25"/>
      <c r="JJ31" s="25"/>
      <c r="JK31" s="25"/>
      <c r="JL31" s="25"/>
      <c r="JM31" s="25"/>
      <c r="JN31" s="25"/>
      <c r="JO31" s="25"/>
      <c r="JP31" s="25"/>
      <c r="JQ31" s="25"/>
      <c r="JR31" s="25"/>
      <c r="JS31" s="25"/>
      <c r="JT31" s="25"/>
      <c r="JU31" s="25"/>
      <c r="JV31" s="25"/>
      <c r="JW31" s="25"/>
      <c r="JX31" s="25"/>
      <c r="JY31" s="25"/>
      <c r="JZ31" s="25"/>
      <c r="KA31" s="25"/>
      <c r="KB31" s="25"/>
      <c r="KC31" s="25"/>
      <c r="KD31" s="25"/>
      <c r="KE31" s="25"/>
      <c r="KF31" s="25"/>
      <c r="KG31" s="25"/>
      <c r="KH31" s="25"/>
      <c r="KI31" s="25"/>
      <c r="KJ31" s="25"/>
      <c r="KK31" s="25"/>
      <c r="KL31" s="25"/>
      <c r="KM31" s="25"/>
      <c r="KN31" s="25"/>
      <c r="KO31" s="25"/>
      <c r="KP31" s="25"/>
      <c r="KQ31" s="25"/>
      <c r="KR31" s="25"/>
      <c r="KS31" s="25"/>
      <c r="KT31" s="25"/>
      <c r="KU31" s="25"/>
      <c r="KV31" s="25"/>
      <c r="KW31" s="25"/>
      <c r="KX31" s="25"/>
      <c r="KY31" s="25"/>
      <c r="KZ31" s="25"/>
      <c r="LA31" s="25"/>
      <c r="LB31" s="25"/>
      <c r="LC31" s="25"/>
      <c r="LD31" s="25"/>
      <c r="LE31" s="25"/>
      <c r="LF31" s="25"/>
      <c r="LG31" s="25"/>
      <c r="LH31" s="25"/>
      <c r="LI31" s="25"/>
      <c r="LJ31" s="25"/>
      <c r="LK31" s="25"/>
      <c r="LL31" s="25"/>
      <c r="LM31" s="25"/>
      <c r="LN31" s="25"/>
      <c r="LO31" s="25"/>
      <c r="LP31" s="25"/>
      <c r="LQ31" s="25"/>
      <c r="LR31" s="25"/>
      <c r="LS31" s="25"/>
      <c r="LT31" s="25"/>
      <c r="LU31" s="25"/>
      <c r="LV31" s="25"/>
      <c r="LW31" s="25"/>
      <c r="LX31" s="25"/>
      <c r="LY31" s="25"/>
      <c r="LZ31" s="25"/>
      <c r="MA31" s="25"/>
      <c r="MB31" s="25"/>
      <c r="MC31" s="25"/>
      <c r="MD31" s="25"/>
      <c r="ME31" s="25"/>
      <c r="MF31" s="25"/>
      <c r="MG31" s="25"/>
      <c r="MH31" s="25"/>
    </row>
    <row r="32" spans="1:346" s="26" customFormat="1" ht="36" x14ac:dyDescent="0.25">
      <c r="A32" s="21">
        <v>13</v>
      </c>
      <c r="B32" s="22" t="str">
        <f>VLOOKUP($A32,'Indicadores Financeiros'!$A$118:$J$232,2,FALSE)</f>
        <v>FR SANTO AMARO - ALEXANDRE DUMAS</v>
      </c>
      <c r="C32" s="4">
        <v>680011</v>
      </c>
      <c r="D32" s="7" t="str">
        <f>VLOOKUP($C32,'Indicadores Financeiros'!$A$107:$J$114,2,FALSE)</f>
        <v>Posto de vigilante diurno - com almocista (repositor) - 12 horas - escala de 12 x 36 de segunda-feira a domingo</v>
      </c>
      <c r="E32" s="7" t="str">
        <f>VLOOKUP($C32,'Indicadores Financeiros'!$A$107:$J$114,3,FALSE)</f>
        <v>Posto/Dia</v>
      </c>
      <c r="F32" s="4">
        <f>VLOOKUP($A32,'Indicadores Financeiros'!$A$118:$J$232,10,FALSE)</f>
        <v>1</v>
      </c>
      <c r="G32" s="4">
        <f>(VLOOKUP($C32,'Indicadores Financeiros'!$A$107:$J$114,6,FALSE))</f>
        <v>2</v>
      </c>
      <c r="H32" s="200">
        <f>VLOOKUP($C32,'Indicadores Financeiros'!$A$107:$J$114,7,FALSE)</f>
        <v>15.22</v>
      </c>
      <c r="I32" s="197">
        <f>IF(OR(C32=680018,C32=680023,C32=680028,C32=680021),21,IF(OR(E32="Posto/Dia",E32="Posto/Dia Líder"),INT(VLOOKUP($C32,'Indicadores Financeiros'!$A$107:$J$114,7,FALSE)*G32)+IF(OR(E32="Posto/Dia",E32="Posto/Dia Líder"),1,0),0))</f>
        <v>31</v>
      </c>
      <c r="J32" s="117">
        <v>1</v>
      </c>
      <c r="K32" s="197">
        <f t="shared" si="70"/>
        <v>31</v>
      </c>
      <c r="L32" s="70">
        <f>ROUND((IF(VLOOKUP($C32,'Indicadores Financeiros'!$A$107:$J$114,4,FALSE)="S",'Indicadores Financeiros'!$J$91+'Indicadores Financeiros'!$J$92+'Indicadores Financeiros'!$J$93+'Indicadores Financeiros'!$J$94+IF(E32="posto/dia",'Indicadores Financeiros'!$J$95,0)+IF(E32="posto/hora extra",'Indicadores Financeiros'!$J$85*('Indicadores Financeiros'!$J$91+'Indicadores Financeiros'!$J$92+'Indicadores Financeiros'!$J$93+'Indicadores Financeiros'!$J$94),0),'Indicadores Financeiros'!$J$91+'Indicadores Financeiros'!$J$92+IF(E32="posto/dia líder",'Indicadores Financeiros'!$J$96,0)+IF(E32="posto/hora extra",'Indicadores Financeiros'!$J$85*('Indicadores Financeiros'!$J$91+'Indicadores Financeiros'!$J$92),0))),2)</f>
        <v>0</v>
      </c>
      <c r="M32" s="70">
        <f>IF(C32=680004,ROUND((L32-'Indicadores Financeiros'!$J$95)*'Indicadores Financeiros'!$J$62,2),ROUND(L32*'Indicadores Financeiros'!$J$62,2))</f>
        <v>0</v>
      </c>
      <c r="N32" s="48">
        <f>IF(OR(E32="posto/dia",E32="posto/dia líder"),ROUND('Indicadores Financeiros'!$J$98+'Indicadores Financeiros'!$J$99+'Indicadores Financeiros'!$J$101+'Indicadores Financeiros'!$J$102+ROUND(('Indicadores Financeiros'!$J$103*'Relatório Custo'!$H32),2)+'Indicadores Financeiros'!$J$100,2)+IF(ROUND((VLOOKUP($A32,'Indicadores Financeiros'!$A$118:$J$232,9,FALSE)*H32)-('Indicadores Financeiros'!$J$91*6%),2)&lt;0,0,ROUND((VLOOKUP($A32,'Indicadores Financeiros'!$A$118:$J$232,9,FALSE)*H32)-('Indicadores Financeiros'!$J$91*6%),2)),IF(E32="posto/hora",IF('Indicadores Financeiros'!$J$91=0,0,ROUND((VLOOKUP($B32,'Indicadores Financeiros'!$B$118:$I$134,8,FALSE)+'Indicadores Financeiros'!$J$103+'Indicadores Financeiros'!$J$86)*$H32,2)),0))</f>
        <v>0</v>
      </c>
      <c r="O32" s="48">
        <f>IF($E32="posto/hora extra",0,IF(OR(E32="posto/dia",E32="posto/dia líder"),VLOOKUP($C32,'Indicadores Financeiros'!$A$107:$J$114,8,FALSE)+VLOOKUP($C32,'Indicadores Financeiros'!$A$107:$J$114,9,FALSE)+VLOOKUP($C32,'Indicadores Financeiros'!$A$107:$J$114,10,FALSE),IF('Indicadores Financeiros'!$J$91=0,0,(VLOOKUP($C32,'Indicadores Financeiros'!$A$107:$J$114,9,FALSE)+VLOOKUP('Relatório Custo'!$C32,'Indicadores Financeiros'!$A$107:$J$114,10,FALSE)+('Indicadores Financeiros'!$J$87*'Relatório Custo'!$H32)))))</f>
        <v>0</v>
      </c>
      <c r="P32" s="48">
        <f>ROUND((L32+M32+N32+O32)*VLOOKUP($C32,'Indicadores Financeiros'!$A$107:$M$114,5,FALSE),2)</f>
        <v>0</v>
      </c>
      <c r="Q32" s="73">
        <f t="shared" ref="Q32" si="74">SUM(L32:P32)</f>
        <v>0</v>
      </c>
      <c r="R32" s="73">
        <f t="shared" ref="R32:R33" si="75">ROUND(Q32*G32,2)</f>
        <v>0</v>
      </c>
      <c r="S32" s="204">
        <f t="shared" si="32"/>
        <v>0</v>
      </c>
      <c r="T32" s="46">
        <f>VLOOKUP($A32,'Indicadores Financeiros'!$A$118:$J$232,8,FALSE)</f>
        <v>2.0400000000000001E-2</v>
      </c>
      <c r="U32" s="75">
        <f t="shared" ref="U32" si="76">ROUND(S32*(1+T32),2)</f>
        <v>0</v>
      </c>
      <c r="V32" s="24">
        <f t="shared" si="29"/>
        <v>0</v>
      </c>
      <c r="W32" s="83">
        <f>V32*('Indicadores Financeiros'!$F$13-F32+1)</f>
        <v>0</v>
      </c>
      <c r="X32" s="20"/>
      <c r="Y32" s="105">
        <f>IF(AND(C32=680027,E32="posto/dia líder"),ROUND(('Indicadores Financeiros'!$J$91+'Indicadores Financeiros'!$J$92+'Indicadores Financeiros'!$J$96)*'Relatório Custo'!G32*'Relatório Custo'!J32,2),ROUND(IF(E32="posto/dia",(IF(VLOOKUP($C32,'Indicadores Financeiros'!$A$107:$J$110,4,FALSE)="S",'Indicadores Financeiros'!$J$91+'Indicadores Financeiros'!$J$92+'Indicadores Financeiros'!$J$93+'Indicadores Financeiros'!$J$94+'Indicadores Financeiros'!$J$95,'Indicadores Financeiros'!$J$91+'Indicadores Financeiros'!$J$92)),0)*G32*J32,2))</f>
        <v>0</v>
      </c>
      <c r="Z32" s="42">
        <f>IF(OR(E32="posto/dia",E32="posto/dia líder"),'Indicadores Financeiros'!$J$70,0)</f>
        <v>0.31359999999999999</v>
      </c>
      <c r="AA32" s="41">
        <f t="shared" si="73"/>
        <v>0</v>
      </c>
      <c r="AB32" s="25"/>
      <c r="AC32" s="23">
        <f>IF(E32="posto/dia",ROUND((ROUND(((VLOOKUP($A32,'Indicadores Financeiros'!$A$118:$J$232,9,FALSE)*H32)-ROUND(('Indicadores Financeiros'!$J$91*6%),2))/H32,2)+ROUND('Indicadores Financeiros'!$J$103,2)+ROUND(VLOOKUP($C32,'Indicadores Financeiros'!$A$107:$J$110,9,FALSE)/H32,2)+ROUND((L32*'Indicadores Financeiros'!$J$60/H32),2))*(1+T32),2),0)</f>
        <v>0</v>
      </c>
      <c r="AD32" s="23">
        <f t="shared" ref="AD32:AD33" si="77">IF(OR(E32="Posto/Dia",E32="Posto/Dia Líder"),ROUND(U32/IF(OR(C32=680010,C32=680023),600,720),2),0)</f>
        <v>0</v>
      </c>
      <c r="AE32" s="116"/>
      <c r="AF32" s="116"/>
      <c r="AG32" s="116"/>
      <c r="AH32" s="31"/>
      <c r="AI32" s="31"/>
      <c r="AJ32" s="31"/>
      <c r="AK32" s="31"/>
      <c r="AL32" s="25"/>
      <c r="AM32" s="25"/>
      <c r="AN32" s="25"/>
      <c r="AO32" s="25"/>
      <c r="AP32" s="25"/>
      <c r="AQ32" s="25"/>
      <c r="AR32" s="25"/>
      <c r="AS32" s="25"/>
      <c r="AT32" s="25"/>
      <c r="AU32" s="25"/>
      <c r="AV32" s="25"/>
      <c r="AW32" s="25"/>
      <c r="AX32" s="25"/>
      <c r="AY32" s="25"/>
      <c r="AZ32" s="25"/>
      <c r="BA32" s="25"/>
      <c r="BB32" s="25"/>
      <c r="BC32" s="25"/>
      <c r="BD32" s="25"/>
      <c r="BE32" s="25"/>
      <c r="BF32" s="25"/>
      <c r="BG32" s="25"/>
      <c r="BH32" s="25"/>
      <c r="BI32" s="25"/>
      <c r="BJ32" s="25"/>
      <c r="BK32" s="25"/>
      <c r="BL32" s="25"/>
      <c r="BM32" s="25"/>
      <c r="BN32" s="25"/>
      <c r="BO32" s="25"/>
      <c r="BP32" s="25"/>
      <c r="BQ32" s="25"/>
      <c r="BR32" s="25"/>
      <c r="BS32" s="25"/>
      <c r="BT32" s="25"/>
      <c r="BU32" s="25"/>
      <c r="BV32" s="25"/>
      <c r="BW32" s="25"/>
      <c r="BX32" s="25"/>
      <c r="BY32" s="25"/>
      <c r="BZ32" s="25"/>
      <c r="CA32" s="25"/>
      <c r="CB32" s="25"/>
      <c r="CC32" s="25"/>
      <c r="CD32" s="25"/>
      <c r="CE32" s="25"/>
      <c r="CF32" s="25"/>
      <c r="CG32" s="25"/>
      <c r="CH32" s="25"/>
      <c r="CI32" s="25"/>
      <c r="CJ32" s="25"/>
      <c r="CK32" s="25"/>
      <c r="CL32" s="25"/>
      <c r="CM32" s="25"/>
      <c r="CN32" s="25"/>
      <c r="CO32" s="25"/>
      <c r="CP32" s="25"/>
      <c r="CQ32" s="25"/>
      <c r="CR32" s="25"/>
      <c r="CS32" s="25"/>
      <c r="CT32" s="25"/>
      <c r="CU32" s="25"/>
      <c r="CV32" s="25"/>
      <c r="CW32" s="25"/>
      <c r="CX32" s="25"/>
      <c r="CY32" s="25"/>
      <c r="CZ32" s="25"/>
      <c r="DA32" s="25"/>
      <c r="DB32" s="25"/>
      <c r="DC32" s="25"/>
      <c r="DD32" s="25"/>
      <c r="DE32" s="25"/>
      <c r="DF32" s="25"/>
      <c r="DG32" s="25"/>
      <c r="DH32" s="25"/>
      <c r="DI32" s="25"/>
      <c r="DJ32" s="25"/>
      <c r="DK32" s="25"/>
      <c r="DL32" s="25"/>
      <c r="DM32" s="25"/>
      <c r="DN32" s="25"/>
      <c r="DO32" s="25"/>
      <c r="DP32" s="25"/>
      <c r="DQ32" s="25"/>
      <c r="DR32" s="25"/>
      <c r="DS32" s="25"/>
      <c r="DT32" s="25"/>
      <c r="DU32" s="25"/>
      <c r="DV32" s="25"/>
      <c r="DW32" s="25"/>
      <c r="DX32" s="25"/>
      <c r="DY32" s="25"/>
      <c r="DZ32" s="25"/>
      <c r="EA32" s="25"/>
      <c r="EB32" s="25"/>
      <c r="EC32" s="25"/>
      <c r="ED32" s="25"/>
      <c r="EE32" s="25"/>
      <c r="EF32" s="25"/>
      <c r="EG32" s="25"/>
      <c r="EH32" s="25"/>
      <c r="EI32" s="25"/>
      <c r="EJ32" s="25"/>
      <c r="EK32" s="25"/>
      <c r="EL32" s="25"/>
      <c r="EM32" s="25"/>
      <c r="EN32" s="25"/>
      <c r="EO32" s="25"/>
      <c r="EP32" s="25"/>
      <c r="EQ32" s="25"/>
      <c r="ER32" s="25"/>
      <c r="ES32" s="25"/>
      <c r="ET32" s="25"/>
      <c r="EU32" s="25"/>
      <c r="EV32" s="25"/>
      <c r="EW32" s="25"/>
      <c r="EX32" s="25"/>
      <c r="EY32" s="25"/>
      <c r="EZ32" s="25"/>
      <c r="FA32" s="25"/>
      <c r="FB32" s="25"/>
      <c r="FC32" s="25"/>
      <c r="FD32" s="25"/>
      <c r="FE32" s="25"/>
      <c r="FF32" s="25"/>
      <c r="FG32" s="25"/>
      <c r="FH32" s="25"/>
      <c r="FI32" s="25"/>
      <c r="FJ32" s="25"/>
      <c r="FK32" s="25"/>
      <c r="FL32" s="25"/>
      <c r="FM32" s="25"/>
      <c r="FN32" s="25"/>
      <c r="FO32" s="25"/>
      <c r="FP32" s="25"/>
      <c r="FQ32" s="25"/>
      <c r="FR32" s="25"/>
      <c r="FS32" s="25"/>
      <c r="FT32" s="25"/>
      <c r="FU32" s="25"/>
      <c r="FV32" s="25"/>
      <c r="FW32" s="25"/>
      <c r="FX32" s="25"/>
      <c r="FY32" s="25"/>
      <c r="FZ32" s="25"/>
      <c r="GA32" s="25"/>
      <c r="GB32" s="25"/>
      <c r="GC32" s="25"/>
      <c r="GD32" s="25"/>
      <c r="GE32" s="25"/>
      <c r="GF32" s="25"/>
      <c r="GG32" s="25"/>
      <c r="GH32" s="25"/>
      <c r="GI32" s="25"/>
      <c r="GJ32" s="25"/>
      <c r="GK32" s="25"/>
      <c r="GL32" s="25"/>
      <c r="GM32" s="25"/>
      <c r="GN32" s="25"/>
      <c r="GO32" s="25"/>
      <c r="GP32" s="25"/>
      <c r="GQ32" s="25"/>
      <c r="GR32" s="25"/>
      <c r="GS32" s="25"/>
      <c r="GT32" s="25"/>
      <c r="GU32" s="25"/>
      <c r="GV32" s="25"/>
      <c r="GW32" s="25"/>
      <c r="GX32" s="25"/>
      <c r="GY32" s="25"/>
      <c r="GZ32" s="25"/>
      <c r="HA32" s="25"/>
      <c r="HB32" s="25"/>
      <c r="HC32" s="25"/>
      <c r="HD32" s="25"/>
      <c r="HE32" s="25"/>
      <c r="HF32" s="25"/>
      <c r="HG32" s="25"/>
      <c r="HH32" s="25"/>
      <c r="HI32" s="25"/>
      <c r="HJ32" s="25"/>
      <c r="HK32" s="25"/>
      <c r="HL32" s="25"/>
      <c r="HM32" s="25"/>
      <c r="HN32" s="25"/>
      <c r="HO32" s="25"/>
      <c r="HP32" s="25"/>
      <c r="HQ32" s="25"/>
      <c r="HR32" s="25"/>
      <c r="HS32" s="25"/>
      <c r="HT32" s="25"/>
      <c r="HU32" s="25"/>
      <c r="HV32" s="25"/>
      <c r="HW32" s="25"/>
      <c r="HX32" s="25"/>
      <c r="HY32" s="25"/>
      <c r="HZ32" s="25"/>
      <c r="IA32" s="25"/>
      <c r="IB32" s="25"/>
      <c r="IC32" s="25"/>
      <c r="ID32" s="25"/>
      <c r="IE32" s="25"/>
      <c r="IF32" s="25"/>
      <c r="IG32" s="25"/>
      <c r="IH32" s="25"/>
      <c r="II32" s="25"/>
      <c r="IJ32" s="25"/>
      <c r="IK32" s="25"/>
      <c r="IL32" s="25"/>
      <c r="IM32" s="25"/>
      <c r="IN32" s="25"/>
      <c r="IO32" s="25"/>
      <c r="IP32" s="25"/>
      <c r="IQ32" s="25"/>
      <c r="IR32" s="25"/>
      <c r="IS32" s="25"/>
      <c r="IT32" s="25"/>
      <c r="IU32" s="25"/>
      <c r="IV32" s="25"/>
      <c r="IW32" s="25"/>
      <c r="IX32" s="25"/>
      <c r="IY32" s="25"/>
      <c r="IZ32" s="25"/>
      <c r="JA32" s="25"/>
      <c r="JB32" s="25"/>
      <c r="JC32" s="25"/>
      <c r="JD32" s="25"/>
      <c r="JE32" s="25"/>
      <c r="JF32" s="25"/>
      <c r="JG32" s="25"/>
      <c r="JH32" s="25"/>
      <c r="JI32" s="25"/>
      <c r="JJ32" s="25"/>
      <c r="JK32" s="25"/>
      <c r="JL32" s="25"/>
      <c r="JM32" s="25"/>
      <c r="JN32" s="25"/>
      <c r="JO32" s="25"/>
      <c r="JP32" s="25"/>
      <c r="JQ32" s="25"/>
      <c r="JR32" s="25"/>
      <c r="JS32" s="25"/>
      <c r="JT32" s="25"/>
      <c r="JU32" s="25"/>
      <c r="JV32" s="25"/>
      <c r="JW32" s="25"/>
      <c r="JX32" s="25"/>
      <c r="JY32" s="25"/>
      <c r="JZ32" s="25"/>
      <c r="KA32" s="25"/>
      <c r="KB32" s="25"/>
      <c r="KC32" s="25"/>
      <c r="KD32" s="25"/>
      <c r="KE32" s="25"/>
      <c r="KF32" s="25"/>
      <c r="KG32" s="25"/>
      <c r="KH32" s="25"/>
      <c r="KI32" s="25"/>
      <c r="KJ32" s="25"/>
      <c r="KK32" s="25"/>
      <c r="KL32" s="25"/>
      <c r="KM32" s="25"/>
      <c r="KN32" s="25"/>
      <c r="KO32" s="25"/>
      <c r="KP32" s="25"/>
      <c r="KQ32" s="25"/>
      <c r="KR32" s="25"/>
      <c r="KS32" s="25"/>
      <c r="KT32" s="25"/>
      <c r="KU32" s="25"/>
      <c r="KV32" s="25"/>
      <c r="KW32" s="25"/>
      <c r="KX32" s="25"/>
      <c r="KY32" s="25"/>
      <c r="KZ32" s="25"/>
      <c r="LA32" s="25"/>
      <c r="LB32" s="25"/>
      <c r="LC32" s="25"/>
      <c r="LD32" s="25"/>
      <c r="LE32" s="25"/>
      <c r="LF32" s="25"/>
      <c r="LG32" s="25"/>
      <c r="LH32" s="25"/>
      <c r="LI32" s="25"/>
      <c r="LJ32" s="25"/>
      <c r="LK32" s="25"/>
      <c r="LL32" s="25"/>
      <c r="LM32" s="25"/>
      <c r="LN32" s="25"/>
      <c r="LO32" s="25"/>
      <c r="LP32" s="25"/>
      <c r="LQ32" s="25"/>
      <c r="LR32" s="25"/>
      <c r="LS32" s="25"/>
      <c r="LT32" s="25"/>
      <c r="LU32" s="25"/>
      <c r="LV32" s="25"/>
      <c r="LW32" s="25"/>
      <c r="LX32" s="25"/>
      <c r="LY32" s="25"/>
      <c r="LZ32" s="25"/>
      <c r="MA32" s="25"/>
      <c r="MB32" s="25"/>
      <c r="MC32" s="25"/>
      <c r="MD32" s="25"/>
      <c r="ME32" s="25"/>
      <c r="MF32" s="25"/>
      <c r="MG32" s="25"/>
      <c r="MH32" s="25"/>
    </row>
    <row r="33" spans="1:346" s="26" customFormat="1" ht="48" x14ac:dyDescent="0.25">
      <c r="A33" s="21">
        <v>14</v>
      </c>
      <c r="B33" s="22" t="str">
        <f>VLOOKUP($A33,'Indicadores Financeiros'!$A$118:$J$232,2,FALSE)</f>
        <v>FR SANTO AMARO - NAÇÕES UNIDAS</v>
      </c>
      <c r="C33" s="4">
        <v>680028</v>
      </c>
      <c r="D33" s="7" t="str">
        <f>VLOOKUP($C33,'Indicadores Financeiros'!$A$107:$J$114,2,FALSE)</f>
        <v>Posto de vigilante diurno - com almocista (repositor/repositora) - 44 horas semanais - segunda a sexta-feira - com uso de arma de fogo</v>
      </c>
      <c r="E33" s="7" t="str">
        <f>VLOOKUP($C33,'Indicadores Financeiros'!$A$107:$J$114,3,FALSE)</f>
        <v>Posto/Dia</v>
      </c>
      <c r="F33" s="4">
        <f>VLOOKUP($A33,'Indicadores Financeiros'!$A$118:$J$232,10,FALSE)</f>
        <v>1</v>
      </c>
      <c r="G33" s="4">
        <f>(VLOOKUP($C33,'Indicadores Financeiros'!$A$107:$J$114,6,FALSE))</f>
        <v>1</v>
      </c>
      <c r="H33" s="200">
        <f>VLOOKUP($C33,'Indicadores Financeiros'!$A$107:$J$114,7,FALSE)</f>
        <v>20.75</v>
      </c>
      <c r="I33" s="197">
        <f>IF(OR(C33=680018,C33=680023,C33=680028,C33=680021),21,IF(OR(E33="Posto/Dia",E33="Posto/Dia Líder"),INT(VLOOKUP($C33,'Indicadores Financeiros'!$A$107:$J$114,7,FALSE)*G33)+IF(OR(E33="Posto/Dia",E33="Posto/Dia Líder"),1,0),0))</f>
        <v>21</v>
      </c>
      <c r="J33" s="117">
        <v>4</v>
      </c>
      <c r="K33" s="197">
        <f t="shared" ref="K33:K36" si="78">IF(OR(E33="Posto/Dia",E33="Posto/Dia Líder"),I33*J33,J33)</f>
        <v>84</v>
      </c>
      <c r="L33" s="70">
        <f>ROUND((IF(VLOOKUP($C33,'Indicadores Financeiros'!$A$107:$J$114,4,FALSE)="S",'Indicadores Financeiros'!$J$91+'Indicadores Financeiros'!$J$92+'Indicadores Financeiros'!$J$93+'Indicadores Financeiros'!$J$94+IF(E33="posto/dia",'Indicadores Financeiros'!$J$95,0)+IF(E33="posto/hora extra",'Indicadores Financeiros'!$J$85*('Indicadores Financeiros'!$J$91+'Indicadores Financeiros'!$J$92+'Indicadores Financeiros'!$J$93+'Indicadores Financeiros'!$J$94),0),'Indicadores Financeiros'!$J$91+'Indicadores Financeiros'!$J$92+IF(E33="posto/dia líder",'Indicadores Financeiros'!$J$96,0)+IF(E33="posto/hora extra",'Indicadores Financeiros'!$J$85*('Indicadores Financeiros'!$J$91+'Indicadores Financeiros'!$J$92),0))),2)</f>
        <v>0</v>
      </c>
      <c r="M33" s="70">
        <f>IF(C33=680004,ROUND((L33-'Indicadores Financeiros'!$J$95)*'Indicadores Financeiros'!$J$62,2),ROUND(L33*'Indicadores Financeiros'!$J$62,2))</f>
        <v>0</v>
      </c>
      <c r="N33" s="48">
        <f>IF(OR(E33="posto/dia",E33="posto/dia líder"),ROUND('Indicadores Financeiros'!$J$98+'Indicadores Financeiros'!$J$99+'Indicadores Financeiros'!$J$101+'Indicadores Financeiros'!$J$102+ROUND(('Indicadores Financeiros'!$J$103*'Relatório Custo'!$H33),2)+'Indicadores Financeiros'!$J$100,2)+IF(ROUND((VLOOKUP($A33,'Indicadores Financeiros'!$A$118:$J$232,9,FALSE)*H33)-('Indicadores Financeiros'!$J$91*6%),2)&lt;0,0,ROUND((VLOOKUP($A33,'Indicadores Financeiros'!$A$118:$J$232,9,FALSE)*H33)-('Indicadores Financeiros'!$J$91*6%),2)),IF(E33="posto/hora",IF('Indicadores Financeiros'!$J$91=0,0,ROUND((VLOOKUP($B33,'Indicadores Financeiros'!$B$118:$I$134,8,FALSE)+'Indicadores Financeiros'!$J$103+'Indicadores Financeiros'!$J$86)*$H33,2)),0))</f>
        <v>0</v>
      </c>
      <c r="O33" s="48">
        <f>IF($E33="posto/hora extra",0,IF(OR(E33="posto/dia",E33="posto/dia líder"),VLOOKUP($C33,'Indicadores Financeiros'!$A$107:$J$114,8,FALSE)+VLOOKUP($C33,'Indicadores Financeiros'!$A$107:$J$114,9,FALSE)+VLOOKUP($C33,'Indicadores Financeiros'!$A$107:$J$114,10,FALSE),IF('Indicadores Financeiros'!$J$91=0,0,(VLOOKUP($C33,'Indicadores Financeiros'!$A$107:$J$114,9,FALSE)+VLOOKUP('Relatório Custo'!$C33,'Indicadores Financeiros'!$A$107:$J$114,10,FALSE)+('Indicadores Financeiros'!$J$87*'Relatório Custo'!$H33)))))</f>
        <v>0</v>
      </c>
      <c r="P33" s="48">
        <f>ROUND((L33+M33+N33+O33)*VLOOKUP($C33,'Indicadores Financeiros'!$A$107:$M$114,5,FALSE),2)</f>
        <v>0</v>
      </c>
      <c r="Q33" s="73">
        <f t="shared" ref="Q33" si="79">SUM(L33:P33)</f>
        <v>0</v>
      </c>
      <c r="R33" s="73">
        <f t="shared" si="75"/>
        <v>0</v>
      </c>
      <c r="S33" s="204">
        <f t="shared" si="32"/>
        <v>0</v>
      </c>
      <c r="T33" s="46">
        <f>VLOOKUP($A33,'Indicadores Financeiros'!$A$118:$J$232,8,FALSE)</f>
        <v>2.0400000000000001E-2</v>
      </c>
      <c r="U33" s="75">
        <f t="shared" ref="U33" si="80">ROUND(S33*(1+T33),2)</f>
        <v>0</v>
      </c>
      <c r="V33" s="24">
        <f t="shared" si="29"/>
        <v>0</v>
      </c>
      <c r="W33" s="83">
        <f>V33*('Indicadores Financeiros'!$F$13-F33+1)</f>
        <v>0</v>
      </c>
      <c r="X33" s="20"/>
      <c r="Y33" s="105">
        <f>IF(AND(C33=680027,E33="posto/dia líder"),ROUND(('Indicadores Financeiros'!$J$91+'Indicadores Financeiros'!$J$92+'Indicadores Financeiros'!$J$96)*'Relatório Custo'!G33*'Relatório Custo'!J33,2),ROUND(IF(E33="posto/dia",(IF(VLOOKUP($C33,'Indicadores Financeiros'!$A$107:$J$110,4,FALSE)="S",'Indicadores Financeiros'!$J$91+'Indicadores Financeiros'!$J$92+'Indicadores Financeiros'!$J$93+'Indicadores Financeiros'!$J$94+'Indicadores Financeiros'!$J$95,'Indicadores Financeiros'!$J$91+'Indicadores Financeiros'!$J$92)),0)*G33*J33,2))</f>
        <v>0</v>
      </c>
      <c r="Z33" s="42">
        <f>IF(OR(E33="posto/dia",E33="posto/dia líder"),'Indicadores Financeiros'!$J$70,0)</f>
        <v>0.31359999999999999</v>
      </c>
      <c r="AA33" s="41">
        <f t="shared" ref="AA33:AA36" si="81">ROUND(Y33*$Z33,2)</f>
        <v>0</v>
      </c>
      <c r="AB33" s="25"/>
      <c r="AC33" s="23">
        <f>IF(E33="posto/dia",ROUND((ROUND(((VLOOKUP($A33,'Indicadores Financeiros'!$A$118:$J$232,9,FALSE)*H33)-ROUND(('Indicadores Financeiros'!$J$91*6%),2))/H33,2)+ROUND('Indicadores Financeiros'!$J$103,2)+ROUND(VLOOKUP($C33,'Indicadores Financeiros'!$A$107:$J$110,9,FALSE)/H33,2)+ROUND((L33*'Indicadores Financeiros'!$J$60/H33),2))*(1+T33),2),0)</f>
        <v>0</v>
      </c>
      <c r="AD33" s="23">
        <f t="shared" si="77"/>
        <v>0</v>
      </c>
      <c r="AE33" s="116"/>
      <c r="AF33" s="116"/>
      <c r="AG33" s="116"/>
      <c r="AH33" s="31"/>
      <c r="AI33" s="31"/>
      <c r="AJ33" s="31"/>
      <c r="AK33" s="31"/>
      <c r="AL33" s="25"/>
      <c r="AM33" s="25"/>
      <c r="AN33" s="25"/>
      <c r="AO33" s="25"/>
      <c r="AP33" s="25"/>
      <c r="AQ33" s="25"/>
      <c r="AR33" s="25"/>
      <c r="AS33" s="25"/>
      <c r="AT33" s="25"/>
      <c r="AU33" s="25"/>
      <c r="AV33" s="25"/>
      <c r="AW33" s="25"/>
      <c r="AX33" s="25"/>
      <c r="AY33" s="25"/>
      <c r="AZ33" s="25"/>
      <c r="BA33" s="25"/>
      <c r="BB33" s="25"/>
      <c r="BC33" s="25"/>
      <c r="BD33" s="25"/>
      <c r="BE33" s="25"/>
      <c r="BF33" s="25"/>
      <c r="BG33" s="25"/>
      <c r="BH33" s="25"/>
      <c r="BI33" s="25"/>
      <c r="BJ33" s="25"/>
      <c r="BK33" s="25"/>
      <c r="BL33" s="25"/>
      <c r="BM33" s="25"/>
      <c r="BN33" s="25"/>
      <c r="BO33" s="25"/>
      <c r="BP33" s="25"/>
      <c r="BQ33" s="25"/>
      <c r="BR33" s="25"/>
      <c r="BS33" s="25"/>
      <c r="BT33" s="25"/>
      <c r="BU33" s="25"/>
      <c r="BV33" s="25"/>
      <c r="BW33" s="25"/>
      <c r="BX33" s="25"/>
      <c r="BY33" s="25"/>
      <c r="BZ33" s="25"/>
      <c r="CA33" s="25"/>
      <c r="CB33" s="25"/>
      <c r="CC33" s="25"/>
      <c r="CD33" s="25"/>
      <c r="CE33" s="25"/>
      <c r="CF33" s="25"/>
      <c r="CG33" s="25"/>
      <c r="CH33" s="25"/>
      <c r="CI33" s="25"/>
      <c r="CJ33" s="25"/>
      <c r="CK33" s="25"/>
      <c r="CL33" s="25"/>
      <c r="CM33" s="25"/>
      <c r="CN33" s="25"/>
      <c r="CO33" s="25"/>
      <c r="CP33" s="25"/>
      <c r="CQ33" s="25"/>
      <c r="CR33" s="25"/>
      <c r="CS33" s="25"/>
      <c r="CT33" s="25"/>
      <c r="CU33" s="25"/>
      <c r="CV33" s="25"/>
      <c r="CW33" s="25"/>
      <c r="CX33" s="25"/>
      <c r="CY33" s="25"/>
      <c r="CZ33" s="25"/>
      <c r="DA33" s="25"/>
      <c r="DB33" s="25"/>
      <c r="DC33" s="25"/>
      <c r="DD33" s="25"/>
      <c r="DE33" s="25"/>
      <c r="DF33" s="25"/>
      <c r="DG33" s="25"/>
      <c r="DH33" s="25"/>
      <c r="DI33" s="25"/>
      <c r="DJ33" s="25"/>
      <c r="DK33" s="25"/>
      <c r="DL33" s="25"/>
      <c r="DM33" s="25"/>
      <c r="DN33" s="25"/>
      <c r="DO33" s="25"/>
      <c r="DP33" s="25"/>
      <c r="DQ33" s="25"/>
      <c r="DR33" s="25"/>
      <c r="DS33" s="25"/>
      <c r="DT33" s="25"/>
      <c r="DU33" s="25"/>
      <c r="DV33" s="25"/>
      <c r="DW33" s="25"/>
      <c r="DX33" s="25"/>
      <c r="DY33" s="25"/>
      <c r="DZ33" s="25"/>
      <c r="EA33" s="25"/>
      <c r="EB33" s="25"/>
      <c r="EC33" s="25"/>
      <c r="ED33" s="25"/>
      <c r="EE33" s="25"/>
      <c r="EF33" s="25"/>
      <c r="EG33" s="25"/>
      <c r="EH33" s="25"/>
      <c r="EI33" s="25"/>
      <c r="EJ33" s="25"/>
      <c r="EK33" s="25"/>
      <c r="EL33" s="25"/>
      <c r="EM33" s="25"/>
      <c r="EN33" s="25"/>
      <c r="EO33" s="25"/>
      <c r="EP33" s="25"/>
      <c r="EQ33" s="25"/>
      <c r="ER33" s="25"/>
      <c r="ES33" s="25"/>
      <c r="ET33" s="25"/>
      <c r="EU33" s="25"/>
      <c r="EV33" s="25"/>
      <c r="EW33" s="25"/>
      <c r="EX33" s="25"/>
      <c r="EY33" s="25"/>
      <c r="EZ33" s="25"/>
      <c r="FA33" s="25"/>
      <c r="FB33" s="25"/>
      <c r="FC33" s="25"/>
      <c r="FD33" s="25"/>
      <c r="FE33" s="25"/>
      <c r="FF33" s="25"/>
      <c r="FG33" s="25"/>
      <c r="FH33" s="25"/>
      <c r="FI33" s="25"/>
      <c r="FJ33" s="25"/>
      <c r="FK33" s="25"/>
      <c r="FL33" s="25"/>
      <c r="FM33" s="25"/>
      <c r="FN33" s="25"/>
      <c r="FO33" s="25"/>
      <c r="FP33" s="25"/>
      <c r="FQ33" s="25"/>
      <c r="FR33" s="25"/>
      <c r="FS33" s="25"/>
      <c r="FT33" s="25"/>
      <c r="FU33" s="25"/>
      <c r="FV33" s="25"/>
      <c r="FW33" s="25"/>
      <c r="FX33" s="25"/>
      <c r="FY33" s="25"/>
      <c r="FZ33" s="25"/>
      <c r="GA33" s="25"/>
      <c r="GB33" s="25"/>
      <c r="GC33" s="25"/>
      <c r="GD33" s="25"/>
      <c r="GE33" s="25"/>
      <c r="GF33" s="25"/>
      <c r="GG33" s="25"/>
      <c r="GH33" s="25"/>
      <c r="GI33" s="25"/>
      <c r="GJ33" s="25"/>
      <c r="GK33" s="25"/>
      <c r="GL33" s="25"/>
      <c r="GM33" s="25"/>
      <c r="GN33" s="25"/>
      <c r="GO33" s="25"/>
      <c r="GP33" s="25"/>
      <c r="GQ33" s="25"/>
      <c r="GR33" s="25"/>
      <c r="GS33" s="25"/>
      <c r="GT33" s="25"/>
      <c r="GU33" s="25"/>
      <c r="GV33" s="25"/>
      <c r="GW33" s="25"/>
      <c r="GX33" s="25"/>
      <c r="GY33" s="25"/>
      <c r="GZ33" s="25"/>
      <c r="HA33" s="25"/>
      <c r="HB33" s="25"/>
      <c r="HC33" s="25"/>
      <c r="HD33" s="25"/>
      <c r="HE33" s="25"/>
      <c r="HF33" s="25"/>
      <c r="HG33" s="25"/>
      <c r="HH33" s="25"/>
      <c r="HI33" s="25"/>
      <c r="HJ33" s="25"/>
      <c r="HK33" s="25"/>
      <c r="HL33" s="25"/>
      <c r="HM33" s="25"/>
      <c r="HN33" s="25"/>
      <c r="HO33" s="25"/>
      <c r="HP33" s="25"/>
      <c r="HQ33" s="25"/>
      <c r="HR33" s="25"/>
      <c r="HS33" s="25"/>
      <c r="HT33" s="25"/>
      <c r="HU33" s="25"/>
      <c r="HV33" s="25"/>
      <c r="HW33" s="25"/>
      <c r="HX33" s="25"/>
      <c r="HY33" s="25"/>
      <c r="HZ33" s="25"/>
      <c r="IA33" s="25"/>
      <c r="IB33" s="25"/>
      <c r="IC33" s="25"/>
      <c r="ID33" s="25"/>
      <c r="IE33" s="25"/>
      <c r="IF33" s="25"/>
      <c r="IG33" s="25"/>
      <c r="IH33" s="25"/>
      <c r="II33" s="25"/>
      <c r="IJ33" s="25"/>
      <c r="IK33" s="25"/>
      <c r="IL33" s="25"/>
      <c r="IM33" s="25"/>
      <c r="IN33" s="25"/>
      <c r="IO33" s="25"/>
      <c r="IP33" s="25"/>
      <c r="IQ33" s="25"/>
      <c r="IR33" s="25"/>
      <c r="IS33" s="25"/>
      <c r="IT33" s="25"/>
      <c r="IU33" s="25"/>
      <c r="IV33" s="25"/>
      <c r="IW33" s="25"/>
      <c r="IX33" s="25"/>
      <c r="IY33" s="25"/>
      <c r="IZ33" s="25"/>
      <c r="JA33" s="25"/>
      <c r="JB33" s="25"/>
      <c r="JC33" s="25"/>
      <c r="JD33" s="25"/>
      <c r="JE33" s="25"/>
      <c r="JF33" s="25"/>
      <c r="JG33" s="25"/>
      <c r="JH33" s="25"/>
      <c r="JI33" s="25"/>
      <c r="JJ33" s="25"/>
      <c r="JK33" s="25"/>
      <c r="JL33" s="25"/>
      <c r="JM33" s="25"/>
      <c r="JN33" s="25"/>
      <c r="JO33" s="25"/>
      <c r="JP33" s="25"/>
      <c r="JQ33" s="25"/>
      <c r="JR33" s="25"/>
      <c r="JS33" s="25"/>
      <c r="JT33" s="25"/>
      <c r="JU33" s="25"/>
      <c r="JV33" s="25"/>
      <c r="JW33" s="25"/>
      <c r="JX33" s="25"/>
      <c r="JY33" s="25"/>
      <c r="JZ33" s="25"/>
      <c r="KA33" s="25"/>
      <c r="KB33" s="25"/>
      <c r="KC33" s="25"/>
      <c r="KD33" s="25"/>
      <c r="KE33" s="25"/>
      <c r="KF33" s="25"/>
      <c r="KG33" s="25"/>
      <c r="KH33" s="25"/>
      <c r="KI33" s="25"/>
      <c r="KJ33" s="25"/>
      <c r="KK33" s="25"/>
      <c r="KL33" s="25"/>
      <c r="KM33" s="25"/>
      <c r="KN33" s="25"/>
      <c r="KO33" s="25"/>
      <c r="KP33" s="25"/>
      <c r="KQ33" s="25"/>
      <c r="KR33" s="25"/>
      <c r="KS33" s="25"/>
      <c r="KT33" s="25"/>
      <c r="KU33" s="25"/>
      <c r="KV33" s="25"/>
      <c r="KW33" s="25"/>
      <c r="KX33" s="25"/>
      <c r="KY33" s="25"/>
      <c r="KZ33" s="25"/>
      <c r="LA33" s="25"/>
      <c r="LB33" s="25"/>
      <c r="LC33" s="25"/>
      <c r="LD33" s="25"/>
      <c r="LE33" s="25"/>
      <c r="LF33" s="25"/>
      <c r="LG33" s="25"/>
      <c r="LH33" s="25"/>
      <c r="LI33" s="25"/>
      <c r="LJ33" s="25"/>
      <c r="LK33" s="25"/>
      <c r="LL33" s="25"/>
      <c r="LM33" s="25"/>
      <c r="LN33" s="25"/>
      <c r="LO33" s="25"/>
      <c r="LP33" s="25"/>
      <c r="LQ33" s="25"/>
      <c r="LR33" s="25"/>
      <c r="LS33" s="25"/>
      <c r="LT33" s="25"/>
      <c r="LU33" s="25"/>
      <c r="LV33" s="25"/>
      <c r="LW33" s="25"/>
      <c r="LX33" s="25"/>
      <c r="LY33" s="25"/>
      <c r="LZ33" s="25"/>
      <c r="MA33" s="25"/>
      <c r="MB33" s="25"/>
      <c r="MC33" s="25"/>
      <c r="MD33" s="25"/>
      <c r="ME33" s="25"/>
      <c r="MF33" s="25"/>
      <c r="MG33" s="25"/>
      <c r="MH33" s="25"/>
    </row>
    <row r="34" spans="1:346" s="26" customFormat="1" ht="36" x14ac:dyDescent="0.25">
      <c r="A34" s="21">
        <v>15</v>
      </c>
      <c r="B34" s="22" t="str">
        <f>VLOOKUP($A34,'Indicadores Financeiros'!$A$118:$J$232,2,FALSE)</f>
        <v>FR SÃO MIGUEL PAULISTA</v>
      </c>
      <c r="C34" s="4">
        <v>680018</v>
      </c>
      <c r="D34" s="7" t="str">
        <f>VLOOKUP($C34,'Indicadores Financeiros'!$A$107:$J$114,2,FALSE)</f>
        <v>Posto de vigilante diurno - com almocista (repositor) - 44 horas semanais de segunda a sexta-feira - arma não letal</v>
      </c>
      <c r="E34" s="7" t="str">
        <f>VLOOKUP($C34,'Indicadores Financeiros'!$A$107:$J$114,3,FALSE)</f>
        <v>Posto/Dia</v>
      </c>
      <c r="F34" s="4">
        <f>VLOOKUP($A34,'Indicadores Financeiros'!$A$118:$J$232,10,FALSE)</f>
        <v>1</v>
      </c>
      <c r="G34" s="4">
        <f>(VLOOKUP($C34,'Indicadores Financeiros'!$A$107:$J$114,6,FALSE))</f>
        <v>1</v>
      </c>
      <c r="H34" s="200">
        <f>VLOOKUP($C34,'Indicadores Financeiros'!$A$107:$J$114,7,FALSE)</f>
        <v>20.75</v>
      </c>
      <c r="I34" s="197">
        <f>IF(OR(C34=680018,C34=680023,C34=680028,C34=680021),21,IF(OR(E34="Posto/Dia",E34="Posto/Dia Líder"),INT(VLOOKUP($C34,'Indicadores Financeiros'!$A$107:$J$114,7,FALSE)*G34)+IF(OR(E34="Posto/Dia",E34="Posto/Dia Líder"),1,0),0))</f>
        <v>21</v>
      </c>
      <c r="J34" s="117">
        <v>1</v>
      </c>
      <c r="K34" s="197">
        <f t="shared" si="78"/>
        <v>21</v>
      </c>
      <c r="L34" s="70">
        <f>ROUND((IF(VLOOKUP($C34,'Indicadores Financeiros'!$A$107:$J$114,4,FALSE)="S",'Indicadores Financeiros'!$J$91+'Indicadores Financeiros'!$J$92+'Indicadores Financeiros'!$J$93+'Indicadores Financeiros'!$J$94+IF(E34="posto/dia",'Indicadores Financeiros'!$J$95,0)+IF(E34="posto/hora extra",'Indicadores Financeiros'!$J$85*('Indicadores Financeiros'!$J$91+'Indicadores Financeiros'!$J$92+'Indicadores Financeiros'!$J$93+'Indicadores Financeiros'!$J$94),0),'Indicadores Financeiros'!$J$91+'Indicadores Financeiros'!$J$92+IF(E34="posto/dia líder",'Indicadores Financeiros'!$J$96,0)+IF(E34="posto/hora extra",'Indicadores Financeiros'!$J$85*('Indicadores Financeiros'!$J$91+'Indicadores Financeiros'!$J$92),0))),2)</f>
        <v>0</v>
      </c>
      <c r="M34" s="70">
        <f>IF(C34=680004,ROUND((L34-'Indicadores Financeiros'!$J$95)*'Indicadores Financeiros'!$J$62,2),ROUND(L34*'Indicadores Financeiros'!$J$62,2))</f>
        <v>0</v>
      </c>
      <c r="N34" s="48">
        <f>IF(OR(E34="posto/dia",E34="posto/dia líder"),ROUND('Indicadores Financeiros'!$J$98+'Indicadores Financeiros'!$J$99+'Indicadores Financeiros'!$J$101+'Indicadores Financeiros'!$J$102+ROUND(('Indicadores Financeiros'!$J$103*'Relatório Custo'!$H34),2)+'Indicadores Financeiros'!$J$100,2)+IF(ROUND((VLOOKUP($A34,'Indicadores Financeiros'!$A$118:$J$232,9,FALSE)*H34)-('Indicadores Financeiros'!$J$91*6%),2)&lt;0,0,ROUND((VLOOKUP($A34,'Indicadores Financeiros'!$A$118:$J$232,9,FALSE)*H34)-('Indicadores Financeiros'!$J$91*6%),2)),IF(E34="posto/hora",IF('Indicadores Financeiros'!$J$91=0,0,ROUND((VLOOKUP($B34,'Indicadores Financeiros'!$B$118:$I$134,8,FALSE)+'Indicadores Financeiros'!$J$103+'Indicadores Financeiros'!$J$86)*$H34,2)),0))</f>
        <v>0</v>
      </c>
      <c r="O34" s="48">
        <f>IF($E34="posto/hora extra",0,IF(OR(E34="posto/dia",E34="posto/dia líder"),VLOOKUP($C34,'Indicadores Financeiros'!$A$107:$J$114,8,FALSE)+VLOOKUP($C34,'Indicadores Financeiros'!$A$107:$J$114,9,FALSE)+VLOOKUP($C34,'Indicadores Financeiros'!$A$107:$J$114,10,FALSE),IF('Indicadores Financeiros'!$J$91=0,0,(VLOOKUP($C34,'Indicadores Financeiros'!$A$107:$J$114,9,FALSE)+VLOOKUP('Relatório Custo'!$C34,'Indicadores Financeiros'!$A$107:$J$114,10,FALSE)+('Indicadores Financeiros'!$J$87*'Relatório Custo'!$H34)))))</f>
        <v>0</v>
      </c>
      <c r="P34" s="48">
        <f>ROUND((L34+M34+N34+O34)*VLOOKUP($C34,'Indicadores Financeiros'!$A$107:$M$114,5,FALSE),2)</f>
        <v>0</v>
      </c>
      <c r="Q34" s="73">
        <f t="shared" ref="Q34" si="82">SUM(L34:P34)</f>
        <v>0</v>
      </c>
      <c r="R34" s="73">
        <f t="shared" ref="R34:R38" si="83">ROUND(Q34*G34,2)</f>
        <v>0</v>
      </c>
      <c r="S34" s="204">
        <f t="shared" si="32"/>
        <v>0</v>
      </c>
      <c r="T34" s="46">
        <f>VLOOKUP($A34,'Indicadores Financeiros'!$A$118:$J$232,8,FALSE)</f>
        <v>2.0400000000000001E-2</v>
      </c>
      <c r="U34" s="75">
        <f t="shared" ref="U34:U36" si="84">ROUND(S34*(1+T34),2)</f>
        <v>0</v>
      </c>
      <c r="V34" s="24">
        <f t="shared" si="29"/>
        <v>0</v>
      </c>
      <c r="W34" s="83">
        <f>V34*('Indicadores Financeiros'!$F$13-F34+1)</f>
        <v>0</v>
      </c>
      <c r="X34" s="20"/>
      <c r="Y34" s="105">
        <f>IF(AND(C34=680027,E34="posto/dia líder"),ROUND(('Indicadores Financeiros'!$J$91+'Indicadores Financeiros'!$J$92+'Indicadores Financeiros'!$J$96)*'Relatório Custo'!G34*'Relatório Custo'!J34,2),ROUND(IF(E34="posto/dia",(IF(VLOOKUP($C34,'Indicadores Financeiros'!$A$107:$J$110,4,FALSE)="S",'Indicadores Financeiros'!$J$91+'Indicadores Financeiros'!$J$92+'Indicadores Financeiros'!$J$93+'Indicadores Financeiros'!$J$94+'Indicadores Financeiros'!$J$95,'Indicadores Financeiros'!$J$91+'Indicadores Financeiros'!$J$92)),0)*G34*J34,2))</f>
        <v>0</v>
      </c>
      <c r="Z34" s="42">
        <f>IF(OR(E34="posto/dia",E34="posto/dia líder"),'Indicadores Financeiros'!$J$70,0)</f>
        <v>0.31359999999999999</v>
      </c>
      <c r="AA34" s="41">
        <f t="shared" si="81"/>
        <v>0</v>
      </c>
      <c r="AB34" s="25"/>
      <c r="AC34" s="23">
        <f>IF(E34="posto/dia",ROUND((ROUND(((VLOOKUP($A34,'Indicadores Financeiros'!$A$118:$J$232,9,FALSE)*H34)-ROUND(('Indicadores Financeiros'!$J$91*6%),2))/H34,2)+ROUND('Indicadores Financeiros'!$J$103,2)+ROUND(VLOOKUP($C34,'Indicadores Financeiros'!$A$107:$J$110,9,FALSE)/H34,2)+ROUND((L34*'Indicadores Financeiros'!$J$60/H34),2))*(1+T34),2),0)</f>
        <v>0</v>
      </c>
      <c r="AD34" s="23">
        <f t="shared" ref="AD34:AD38" si="85">IF(OR(E34="Posto/Dia",E34="Posto/Dia Líder"),ROUND(U34/IF(OR(C34=680010,C34=680023),600,720),2),0)</f>
        <v>0</v>
      </c>
      <c r="AE34" s="116"/>
      <c r="AF34" s="116"/>
      <c r="AG34" s="116"/>
      <c r="AH34" s="31"/>
      <c r="AI34" s="31"/>
      <c r="AJ34" s="31"/>
      <c r="AK34" s="31"/>
      <c r="AL34" s="25"/>
      <c r="AM34" s="25"/>
      <c r="AN34" s="25"/>
      <c r="AO34" s="25"/>
      <c r="AP34" s="25"/>
      <c r="AQ34" s="25"/>
      <c r="AR34" s="25"/>
      <c r="AS34" s="25"/>
      <c r="AT34" s="25"/>
      <c r="AU34" s="25"/>
      <c r="AV34" s="25"/>
      <c r="AW34" s="25"/>
      <c r="AX34" s="25"/>
      <c r="AY34" s="25"/>
      <c r="AZ34" s="25"/>
      <c r="BA34" s="25"/>
      <c r="BB34" s="25"/>
      <c r="BC34" s="25"/>
      <c r="BD34" s="25"/>
      <c r="BE34" s="25"/>
      <c r="BF34" s="25"/>
      <c r="BG34" s="25"/>
      <c r="BH34" s="25"/>
      <c r="BI34" s="25"/>
      <c r="BJ34" s="25"/>
      <c r="BK34" s="25"/>
      <c r="BL34" s="25"/>
      <c r="BM34" s="25"/>
      <c r="BN34" s="25"/>
      <c r="BO34" s="25"/>
      <c r="BP34" s="25"/>
      <c r="BQ34" s="25"/>
      <c r="BR34" s="25"/>
      <c r="BS34" s="25"/>
      <c r="BT34" s="25"/>
      <c r="BU34" s="25"/>
      <c r="BV34" s="25"/>
      <c r="BW34" s="25"/>
      <c r="BX34" s="25"/>
      <c r="BY34" s="25"/>
      <c r="BZ34" s="25"/>
      <c r="CA34" s="25"/>
      <c r="CB34" s="25"/>
      <c r="CC34" s="25"/>
      <c r="CD34" s="25"/>
      <c r="CE34" s="25"/>
      <c r="CF34" s="25"/>
      <c r="CG34" s="25"/>
      <c r="CH34" s="25"/>
      <c r="CI34" s="25"/>
      <c r="CJ34" s="25"/>
      <c r="CK34" s="25"/>
      <c r="CL34" s="25"/>
      <c r="CM34" s="25"/>
      <c r="CN34" s="25"/>
      <c r="CO34" s="25"/>
      <c r="CP34" s="25"/>
      <c r="CQ34" s="25"/>
      <c r="CR34" s="25"/>
      <c r="CS34" s="25"/>
      <c r="CT34" s="25"/>
      <c r="CU34" s="25"/>
      <c r="CV34" s="25"/>
      <c r="CW34" s="25"/>
      <c r="CX34" s="25"/>
      <c r="CY34" s="25"/>
      <c r="CZ34" s="25"/>
      <c r="DA34" s="25"/>
      <c r="DB34" s="25"/>
      <c r="DC34" s="25"/>
      <c r="DD34" s="25"/>
      <c r="DE34" s="25"/>
      <c r="DF34" s="25"/>
      <c r="DG34" s="25"/>
      <c r="DH34" s="25"/>
      <c r="DI34" s="25"/>
      <c r="DJ34" s="25"/>
      <c r="DK34" s="25"/>
      <c r="DL34" s="25"/>
      <c r="DM34" s="25"/>
      <c r="DN34" s="25"/>
      <c r="DO34" s="25"/>
      <c r="DP34" s="25"/>
      <c r="DQ34" s="25"/>
      <c r="DR34" s="25"/>
      <c r="DS34" s="25"/>
      <c r="DT34" s="25"/>
      <c r="DU34" s="25"/>
      <c r="DV34" s="25"/>
      <c r="DW34" s="25"/>
      <c r="DX34" s="25"/>
      <c r="DY34" s="25"/>
      <c r="DZ34" s="25"/>
      <c r="EA34" s="25"/>
      <c r="EB34" s="25"/>
      <c r="EC34" s="25"/>
      <c r="ED34" s="25"/>
      <c r="EE34" s="25"/>
      <c r="EF34" s="25"/>
      <c r="EG34" s="25"/>
      <c r="EH34" s="25"/>
      <c r="EI34" s="25"/>
      <c r="EJ34" s="25"/>
      <c r="EK34" s="25"/>
      <c r="EL34" s="25"/>
      <c r="EM34" s="25"/>
      <c r="EN34" s="25"/>
      <c r="EO34" s="25"/>
      <c r="EP34" s="25"/>
      <c r="EQ34" s="25"/>
      <c r="ER34" s="25"/>
      <c r="ES34" s="25"/>
      <c r="ET34" s="25"/>
      <c r="EU34" s="25"/>
      <c r="EV34" s="25"/>
      <c r="EW34" s="25"/>
      <c r="EX34" s="25"/>
      <c r="EY34" s="25"/>
      <c r="EZ34" s="25"/>
      <c r="FA34" s="25"/>
      <c r="FB34" s="25"/>
      <c r="FC34" s="25"/>
      <c r="FD34" s="25"/>
      <c r="FE34" s="25"/>
      <c r="FF34" s="25"/>
      <c r="FG34" s="25"/>
      <c r="FH34" s="25"/>
      <c r="FI34" s="25"/>
      <c r="FJ34" s="25"/>
      <c r="FK34" s="25"/>
      <c r="FL34" s="25"/>
      <c r="FM34" s="25"/>
      <c r="FN34" s="25"/>
      <c r="FO34" s="25"/>
      <c r="FP34" s="25"/>
      <c r="FQ34" s="25"/>
      <c r="FR34" s="25"/>
      <c r="FS34" s="25"/>
      <c r="FT34" s="25"/>
      <c r="FU34" s="25"/>
      <c r="FV34" s="25"/>
      <c r="FW34" s="25"/>
      <c r="FX34" s="25"/>
      <c r="FY34" s="25"/>
      <c r="FZ34" s="25"/>
      <c r="GA34" s="25"/>
      <c r="GB34" s="25"/>
      <c r="GC34" s="25"/>
      <c r="GD34" s="25"/>
      <c r="GE34" s="25"/>
      <c r="GF34" s="25"/>
      <c r="GG34" s="25"/>
      <c r="GH34" s="25"/>
      <c r="GI34" s="25"/>
      <c r="GJ34" s="25"/>
      <c r="GK34" s="25"/>
      <c r="GL34" s="25"/>
      <c r="GM34" s="25"/>
      <c r="GN34" s="25"/>
      <c r="GO34" s="25"/>
      <c r="GP34" s="25"/>
      <c r="GQ34" s="25"/>
      <c r="GR34" s="25"/>
      <c r="GS34" s="25"/>
      <c r="GT34" s="25"/>
      <c r="GU34" s="25"/>
      <c r="GV34" s="25"/>
      <c r="GW34" s="25"/>
      <c r="GX34" s="25"/>
      <c r="GY34" s="25"/>
      <c r="GZ34" s="25"/>
      <c r="HA34" s="25"/>
      <c r="HB34" s="25"/>
      <c r="HC34" s="25"/>
      <c r="HD34" s="25"/>
      <c r="HE34" s="25"/>
      <c r="HF34" s="25"/>
      <c r="HG34" s="25"/>
      <c r="HH34" s="25"/>
      <c r="HI34" s="25"/>
      <c r="HJ34" s="25"/>
      <c r="HK34" s="25"/>
      <c r="HL34" s="25"/>
      <c r="HM34" s="25"/>
      <c r="HN34" s="25"/>
      <c r="HO34" s="25"/>
      <c r="HP34" s="25"/>
      <c r="HQ34" s="25"/>
      <c r="HR34" s="25"/>
      <c r="HS34" s="25"/>
      <c r="HT34" s="25"/>
      <c r="HU34" s="25"/>
      <c r="HV34" s="25"/>
      <c r="HW34" s="25"/>
      <c r="HX34" s="25"/>
      <c r="HY34" s="25"/>
      <c r="HZ34" s="25"/>
      <c r="IA34" s="25"/>
      <c r="IB34" s="25"/>
      <c r="IC34" s="25"/>
      <c r="ID34" s="25"/>
      <c r="IE34" s="25"/>
      <c r="IF34" s="25"/>
      <c r="IG34" s="25"/>
      <c r="IH34" s="25"/>
      <c r="II34" s="25"/>
      <c r="IJ34" s="25"/>
      <c r="IK34" s="25"/>
      <c r="IL34" s="25"/>
      <c r="IM34" s="25"/>
      <c r="IN34" s="25"/>
      <c r="IO34" s="25"/>
      <c r="IP34" s="25"/>
      <c r="IQ34" s="25"/>
      <c r="IR34" s="25"/>
      <c r="IS34" s="25"/>
      <c r="IT34" s="25"/>
      <c r="IU34" s="25"/>
      <c r="IV34" s="25"/>
      <c r="IW34" s="25"/>
      <c r="IX34" s="25"/>
      <c r="IY34" s="25"/>
      <c r="IZ34" s="25"/>
      <c r="JA34" s="25"/>
      <c r="JB34" s="25"/>
      <c r="JC34" s="25"/>
      <c r="JD34" s="25"/>
      <c r="JE34" s="25"/>
      <c r="JF34" s="25"/>
      <c r="JG34" s="25"/>
      <c r="JH34" s="25"/>
      <c r="JI34" s="25"/>
      <c r="JJ34" s="25"/>
      <c r="JK34" s="25"/>
      <c r="JL34" s="25"/>
      <c r="JM34" s="25"/>
      <c r="JN34" s="25"/>
      <c r="JO34" s="25"/>
      <c r="JP34" s="25"/>
      <c r="JQ34" s="25"/>
      <c r="JR34" s="25"/>
      <c r="JS34" s="25"/>
      <c r="JT34" s="25"/>
      <c r="JU34" s="25"/>
      <c r="JV34" s="25"/>
      <c r="JW34" s="25"/>
      <c r="JX34" s="25"/>
      <c r="JY34" s="25"/>
      <c r="JZ34" s="25"/>
      <c r="KA34" s="25"/>
      <c r="KB34" s="25"/>
      <c r="KC34" s="25"/>
      <c r="KD34" s="25"/>
      <c r="KE34" s="25"/>
      <c r="KF34" s="25"/>
      <c r="KG34" s="25"/>
      <c r="KH34" s="25"/>
      <c r="KI34" s="25"/>
      <c r="KJ34" s="25"/>
      <c r="KK34" s="25"/>
      <c r="KL34" s="25"/>
      <c r="KM34" s="25"/>
      <c r="KN34" s="25"/>
      <c r="KO34" s="25"/>
      <c r="KP34" s="25"/>
      <c r="KQ34" s="25"/>
      <c r="KR34" s="25"/>
      <c r="KS34" s="25"/>
      <c r="KT34" s="25"/>
      <c r="KU34" s="25"/>
      <c r="KV34" s="25"/>
      <c r="KW34" s="25"/>
      <c r="KX34" s="25"/>
      <c r="KY34" s="25"/>
      <c r="KZ34" s="25"/>
      <c r="LA34" s="25"/>
      <c r="LB34" s="25"/>
      <c r="LC34" s="25"/>
      <c r="LD34" s="25"/>
      <c r="LE34" s="25"/>
      <c r="LF34" s="25"/>
      <c r="LG34" s="25"/>
      <c r="LH34" s="25"/>
      <c r="LI34" s="25"/>
      <c r="LJ34" s="25"/>
      <c r="LK34" s="25"/>
      <c r="LL34" s="25"/>
      <c r="LM34" s="25"/>
      <c r="LN34" s="25"/>
      <c r="LO34" s="25"/>
      <c r="LP34" s="25"/>
      <c r="LQ34" s="25"/>
      <c r="LR34" s="25"/>
      <c r="LS34" s="25"/>
      <c r="LT34" s="25"/>
      <c r="LU34" s="25"/>
      <c r="LV34" s="25"/>
      <c r="LW34" s="25"/>
      <c r="LX34" s="25"/>
      <c r="LY34" s="25"/>
      <c r="LZ34" s="25"/>
      <c r="MA34" s="25"/>
      <c r="MB34" s="25"/>
      <c r="MC34" s="25"/>
      <c r="MD34" s="25"/>
      <c r="ME34" s="25"/>
      <c r="MF34" s="25"/>
      <c r="MG34" s="25"/>
      <c r="MH34" s="25"/>
    </row>
    <row r="35" spans="1:346" s="26" customFormat="1" ht="48" x14ac:dyDescent="0.25">
      <c r="A35" s="21">
        <v>15</v>
      </c>
      <c r="B35" s="22" t="str">
        <f>VLOOKUP($A35,'Indicadores Financeiros'!$A$118:$J$232,2,FALSE)</f>
        <v>FR SÃO MIGUEL PAULISTA</v>
      </c>
      <c r="C35" s="4">
        <v>680028</v>
      </c>
      <c r="D35" s="7" t="str">
        <f>VLOOKUP($C35,'Indicadores Financeiros'!$A$107:$J$114,2,FALSE)</f>
        <v>Posto de vigilante diurno - com almocista (repositor/repositora) - 44 horas semanais - segunda a sexta-feira - com uso de arma de fogo</v>
      </c>
      <c r="E35" s="7" t="str">
        <f>VLOOKUP($C35,'Indicadores Financeiros'!$A$107:$J$114,3,FALSE)</f>
        <v>Posto/Dia</v>
      </c>
      <c r="F35" s="4">
        <f>VLOOKUP($A35,'Indicadores Financeiros'!$A$118:$J$232,10,FALSE)</f>
        <v>1</v>
      </c>
      <c r="G35" s="4">
        <f>(VLOOKUP($C35,'Indicadores Financeiros'!$A$107:$J$114,6,FALSE))</f>
        <v>1</v>
      </c>
      <c r="H35" s="200">
        <f>VLOOKUP($C35,'Indicadores Financeiros'!$A$107:$J$114,7,FALSE)</f>
        <v>20.75</v>
      </c>
      <c r="I35" s="197">
        <f>IF(OR(C35=680018,C35=680023,C35=680028,C35=680021),21,IF(OR(E35="Posto/Dia",E35="Posto/Dia Líder"),INT(VLOOKUP($C35,'Indicadores Financeiros'!$A$107:$J$114,7,FALSE)*G35)+IF(OR(E35="Posto/Dia",E35="Posto/Dia Líder"),1,0),0))</f>
        <v>21</v>
      </c>
      <c r="J35" s="117">
        <v>5</v>
      </c>
      <c r="K35" s="197">
        <f t="shared" si="78"/>
        <v>105</v>
      </c>
      <c r="L35" s="70">
        <f>ROUND((IF(VLOOKUP($C35,'Indicadores Financeiros'!$A$107:$J$114,4,FALSE)="S",'Indicadores Financeiros'!$J$91+'Indicadores Financeiros'!$J$92+'Indicadores Financeiros'!$J$93+'Indicadores Financeiros'!$J$94+IF(E35="posto/dia",'Indicadores Financeiros'!$J$95,0)+IF(E35="posto/hora extra",'Indicadores Financeiros'!$J$85*('Indicadores Financeiros'!$J$91+'Indicadores Financeiros'!$J$92+'Indicadores Financeiros'!$J$93+'Indicadores Financeiros'!$J$94),0),'Indicadores Financeiros'!$J$91+'Indicadores Financeiros'!$J$92+IF(E35="posto/dia líder",'Indicadores Financeiros'!$J$96,0)+IF(E35="posto/hora extra",'Indicadores Financeiros'!$J$85*('Indicadores Financeiros'!$J$91+'Indicadores Financeiros'!$J$92),0))),2)</f>
        <v>0</v>
      </c>
      <c r="M35" s="70">
        <f>IF(C35=680004,ROUND((L35-'Indicadores Financeiros'!$J$95)*'Indicadores Financeiros'!$J$62,2),ROUND(L35*'Indicadores Financeiros'!$J$62,2))</f>
        <v>0</v>
      </c>
      <c r="N35" s="48">
        <f>IF(OR(E35="posto/dia",E35="posto/dia líder"),ROUND('Indicadores Financeiros'!$J$98+'Indicadores Financeiros'!$J$99+'Indicadores Financeiros'!$J$101+'Indicadores Financeiros'!$J$102+ROUND(('Indicadores Financeiros'!$J$103*'Relatório Custo'!$H35),2)+'Indicadores Financeiros'!$J$100,2)+IF(ROUND((VLOOKUP($A35,'Indicadores Financeiros'!$A$118:$J$232,9,FALSE)*H35)-('Indicadores Financeiros'!$J$91*6%),2)&lt;0,0,ROUND((VLOOKUP($A35,'Indicadores Financeiros'!$A$118:$J$232,9,FALSE)*H35)-('Indicadores Financeiros'!$J$91*6%),2)),IF(E35="posto/hora",IF('Indicadores Financeiros'!$J$91=0,0,ROUND((VLOOKUP($B35,'Indicadores Financeiros'!$B$118:$I$134,8,FALSE)+'Indicadores Financeiros'!$J$103+'Indicadores Financeiros'!$J$86)*$H35,2)),0))</f>
        <v>0</v>
      </c>
      <c r="O35" s="48">
        <f>IF($E35="posto/hora extra",0,IF(OR(E35="posto/dia",E35="posto/dia líder"),VLOOKUP($C35,'Indicadores Financeiros'!$A$107:$J$114,8,FALSE)+VLOOKUP($C35,'Indicadores Financeiros'!$A$107:$J$114,9,FALSE)+VLOOKUP($C35,'Indicadores Financeiros'!$A$107:$J$114,10,FALSE),IF('Indicadores Financeiros'!$J$91=0,0,(VLOOKUP($C35,'Indicadores Financeiros'!$A$107:$J$114,9,FALSE)+VLOOKUP('Relatório Custo'!$C35,'Indicadores Financeiros'!$A$107:$J$114,10,FALSE)+('Indicadores Financeiros'!$J$87*'Relatório Custo'!$H35)))))</f>
        <v>0</v>
      </c>
      <c r="P35" s="48">
        <f>ROUND((L35+M35+N35+O35)*VLOOKUP($C35,'Indicadores Financeiros'!$A$107:$M$114,5,FALSE),2)</f>
        <v>0</v>
      </c>
      <c r="Q35" s="73">
        <f t="shared" ref="Q35" si="86">SUM(L35:P35)</f>
        <v>0</v>
      </c>
      <c r="R35" s="73">
        <f t="shared" si="83"/>
        <v>0</v>
      </c>
      <c r="S35" s="204">
        <f t="shared" si="32"/>
        <v>0</v>
      </c>
      <c r="T35" s="46">
        <f>VLOOKUP($A35,'Indicadores Financeiros'!$A$118:$J$232,8,FALSE)</f>
        <v>2.0400000000000001E-2</v>
      </c>
      <c r="U35" s="75">
        <f t="shared" si="84"/>
        <v>0</v>
      </c>
      <c r="V35" s="24">
        <f t="shared" si="29"/>
        <v>0</v>
      </c>
      <c r="W35" s="83">
        <f>V35*('Indicadores Financeiros'!$F$13-F35+1)</f>
        <v>0</v>
      </c>
      <c r="X35" s="20"/>
      <c r="Y35" s="105">
        <f>IF(AND(C35=680027,E35="posto/dia líder"),ROUND(('Indicadores Financeiros'!$J$91+'Indicadores Financeiros'!$J$92+'Indicadores Financeiros'!$J$96)*'Relatório Custo'!G35*'Relatório Custo'!J35,2),ROUND(IF(E35="posto/dia",(IF(VLOOKUP($C35,'Indicadores Financeiros'!$A$107:$J$110,4,FALSE)="S",'Indicadores Financeiros'!$J$91+'Indicadores Financeiros'!$J$92+'Indicadores Financeiros'!$J$93+'Indicadores Financeiros'!$J$94+'Indicadores Financeiros'!$J$95,'Indicadores Financeiros'!$J$91+'Indicadores Financeiros'!$J$92)),0)*G35*J35,2))</f>
        <v>0</v>
      </c>
      <c r="Z35" s="42">
        <f>IF(OR(E35="posto/dia",E35="posto/dia líder"),'Indicadores Financeiros'!$J$70,0)</f>
        <v>0.31359999999999999</v>
      </c>
      <c r="AA35" s="41">
        <f t="shared" si="81"/>
        <v>0</v>
      </c>
      <c r="AB35" s="25"/>
      <c r="AC35" s="23">
        <f>IF(E35="posto/dia",ROUND((ROUND(((VLOOKUP($A35,'Indicadores Financeiros'!$A$118:$J$232,9,FALSE)*H35)-ROUND(('Indicadores Financeiros'!$J$91*6%),2))/H35,2)+ROUND('Indicadores Financeiros'!$J$103,2)+ROUND(VLOOKUP($C35,'Indicadores Financeiros'!$A$107:$J$110,9,FALSE)/H35,2)+ROUND((L35*'Indicadores Financeiros'!$J$60/H35),2))*(1+T35),2),0)</f>
        <v>0</v>
      </c>
      <c r="AD35" s="23">
        <f t="shared" si="85"/>
        <v>0</v>
      </c>
      <c r="AE35" s="116"/>
      <c r="AF35" s="116"/>
      <c r="AG35" s="116"/>
      <c r="AH35" s="31"/>
      <c r="AI35" s="31"/>
      <c r="AJ35" s="31"/>
      <c r="AK35" s="31"/>
      <c r="AL35" s="25"/>
      <c r="AM35" s="25"/>
      <c r="AN35" s="25"/>
      <c r="AO35" s="25"/>
      <c r="AP35" s="25"/>
      <c r="AQ35" s="25"/>
      <c r="AR35" s="25"/>
      <c r="AS35" s="25"/>
      <c r="AT35" s="25"/>
      <c r="AU35" s="25"/>
      <c r="AV35" s="25"/>
      <c r="AW35" s="25"/>
      <c r="AX35" s="25"/>
      <c r="AY35" s="25"/>
      <c r="AZ35" s="25"/>
      <c r="BA35" s="25"/>
      <c r="BB35" s="25"/>
      <c r="BC35" s="25"/>
      <c r="BD35" s="25"/>
      <c r="BE35" s="25"/>
      <c r="BF35" s="25"/>
      <c r="BG35" s="25"/>
      <c r="BH35" s="25"/>
      <c r="BI35" s="25"/>
      <c r="BJ35" s="25"/>
      <c r="BK35" s="25"/>
      <c r="BL35" s="25"/>
      <c r="BM35" s="25"/>
      <c r="BN35" s="25"/>
      <c r="BO35" s="25"/>
      <c r="BP35" s="25"/>
      <c r="BQ35" s="25"/>
      <c r="BR35" s="25"/>
      <c r="BS35" s="25"/>
      <c r="BT35" s="25"/>
      <c r="BU35" s="25"/>
      <c r="BV35" s="25"/>
      <c r="BW35" s="25"/>
      <c r="BX35" s="25"/>
      <c r="BY35" s="25"/>
      <c r="BZ35" s="25"/>
      <c r="CA35" s="25"/>
      <c r="CB35" s="25"/>
      <c r="CC35" s="25"/>
      <c r="CD35" s="25"/>
      <c r="CE35" s="25"/>
      <c r="CF35" s="25"/>
      <c r="CG35" s="25"/>
      <c r="CH35" s="25"/>
      <c r="CI35" s="25"/>
      <c r="CJ35" s="25"/>
      <c r="CK35" s="25"/>
      <c r="CL35" s="25"/>
      <c r="CM35" s="25"/>
      <c r="CN35" s="25"/>
      <c r="CO35" s="25"/>
      <c r="CP35" s="25"/>
      <c r="CQ35" s="25"/>
      <c r="CR35" s="25"/>
      <c r="CS35" s="25"/>
      <c r="CT35" s="25"/>
      <c r="CU35" s="25"/>
      <c r="CV35" s="25"/>
      <c r="CW35" s="25"/>
      <c r="CX35" s="25"/>
      <c r="CY35" s="25"/>
      <c r="CZ35" s="25"/>
      <c r="DA35" s="25"/>
      <c r="DB35" s="25"/>
      <c r="DC35" s="25"/>
      <c r="DD35" s="25"/>
      <c r="DE35" s="25"/>
      <c r="DF35" s="25"/>
      <c r="DG35" s="25"/>
      <c r="DH35" s="25"/>
      <c r="DI35" s="25"/>
      <c r="DJ35" s="25"/>
      <c r="DK35" s="25"/>
      <c r="DL35" s="25"/>
      <c r="DM35" s="25"/>
      <c r="DN35" s="25"/>
      <c r="DO35" s="25"/>
      <c r="DP35" s="25"/>
      <c r="DQ35" s="25"/>
      <c r="DR35" s="25"/>
      <c r="DS35" s="25"/>
      <c r="DT35" s="25"/>
      <c r="DU35" s="25"/>
      <c r="DV35" s="25"/>
      <c r="DW35" s="25"/>
      <c r="DX35" s="25"/>
      <c r="DY35" s="25"/>
      <c r="DZ35" s="25"/>
      <c r="EA35" s="25"/>
      <c r="EB35" s="25"/>
      <c r="EC35" s="25"/>
      <c r="ED35" s="25"/>
      <c r="EE35" s="25"/>
      <c r="EF35" s="25"/>
      <c r="EG35" s="25"/>
      <c r="EH35" s="25"/>
      <c r="EI35" s="25"/>
      <c r="EJ35" s="25"/>
      <c r="EK35" s="25"/>
      <c r="EL35" s="25"/>
      <c r="EM35" s="25"/>
      <c r="EN35" s="25"/>
      <c r="EO35" s="25"/>
      <c r="EP35" s="25"/>
      <c r="EQ35" s="25"/>
      <c r="ER35" s="25"/>
      <c r="ES35" s="25"/>
      <c r="ET35" s="25"/>
      <c r="EU35" s="25"/>
      <c r="EV35" s="25"/>
      <c r="EW35" s="25"/>
      <c r="EX35" s="25"/>
      <c r="EY35" s="25"/>
      <c r="EZ35" s="25"/>
      <c r="FA35" s="25"/>
      <c r="FB35" s="25"/>
      <c r="FC35" s="25"/>
      <c r="FD35" s="25"/>
      <c r="FE35" s="25"/>
      <c r="FF35" s="25"/>
      <c r="FG35" s="25"/>
      <c r="FH35" s="25"/>
      <c r="FI35" s="25"/>
      <c r="FJ35" s="25"/>
      <c r="FK35" s="25"/>
      <c r="FL35" s="25"/>
      <c r="FM35" s="25"/>
      <c r="FN35" s="25"/>
      <c r="FO35" s="25"/>
      <c r="FP35" s="25"/>
      <c r="FQ35" s="25"/>
      <c r="FR35" s="25"/>
      <c r="FS35" s="25"/>
      <c r="FT35" s="25"/>
      <c r="FU35" s="25"/>
      <c r="FV35" s="25"/>
      <c r="FW35" s="25"/>
      <c r="FX35" s="25"/>
      <c r="FY35" s="25"/>
      <c r="FZ35" s="25"/>
      <c r="GA35" s="25"/>
      <c r="GB35" s="25"/>
      <c r="GC35" s="25"/>
      <c r="GD35" s="25"/>
      <c r="GE35" s="25"/>
      <c r="GF35" s="25"/>
      <c r="GG35" s="25"/>
      <c r="GH35" s="25"/>
      <c r="GI35" s="25"/>
      <c r="GJ35" s="25"/>
      <c r="GK35" s="25"/>
      <c r="GL35" s="25"/>
      <c r="GM35" s="25"/>
      <c r="GN35" s="25"/>
      <c r="GO35" s="25"/>
      <c r="GP35" s="25"/>
      <c r="GQ35" s="25"/>
      <c r="GR35" s="25"/>
      <c r="GS35" s="25"/>
      <c r="GT35" s="25"/>
      <c r="GU35" s="25"/>
      <c r="GV35" s="25"/>
      <c r="GW35" s="25"/>
      <c r="GX35" s="25"/>
      <c r="GY35" s="25"/>
      <c r="GZ35" s="25"/>
      <c r="HA35" s="25"/>
      <c r="HB35" s="25"/>
      <c r="HC35" s="25"/>
      <c r="HD35" s="25"/>
      <c r="HE35" s="25"/>
      <c r="HF35" s="25"/>
      <c r="HG35" s="25"/>
      <c r="HH35" s="25"/>
      <c r="HI35" s="25"/>
      <c r="HJ35" s="25"/>
      <c r="HK35" s="25"/>
      <c r="HL35" s="25"/>
      <c r="HM35" s="25"/>
      <c r="HN35" s="25"/>
      <c r="HO35" s="25"/>
      <c r="HP35" s="25"/>
      <c r="HQ35" s="25"/>
      <c r="HR35" s="25"/>
      <c r="HS35" s="25"/>
      <c r="HT35" s="25"/>
      <c r="HU35" s="25"/>
      <c r="HV35" s="25"/>
      <c r="HW35" s="25"/>
      <c r="HX35" s="25"/>
      <c r="HY35" s="25"/>
      <c r="HZ35" s="25"/>
      <c r="IA35" s="25"/>
      <c r="IB35" s="25"/>
      <c r="IC35" s="25"/>
      <c r="ID35" s="25"/>
      <c r="IE35" s="25"/>
      <c r="IF35" s="25"/>
      <c r="IG35" s="25"/>
      <c r="IH35" s="25"/>
      <c r="II35" s="25"/>
      <c r="IJ35" s="25"/>
      <c r="IK35" s="25"/>
      <c r="IL35" s="25"/>
      <c r="IM35" s="25"/>
      <c r="IN35" s="25"/>
      <c r="IO35" s="25"/>
      <c r="IP35" s="25"/>
      <c r="IQ35" s="25"/>
      <c r="IR35" s="25"/>
      <c r="IS35" s="25"/>
      <c r="IT35" s="25"/>
      <c r="IU35" s="25"/>
      <c r="IV35" s="25"/>
      <c r="IW35" s="25"/>
      <c r="IX35" s="25"/>
      <c r="IY35" s="25"/>
      <c r="IZ35" s="25"/>
      <c r="JA35" s="25"/>
      <c r="JB35" s="25"/>
      <c r="JC35" s="25"/>
      <c r="JD35" s="25"/>
      <c r="JE35" s="25"/>
      <c r="JF35" s="25"/>
      <c r="JG35" s="25"/>
      <c r="JH35" s="25"/>
      <c r="JI35" s="25"/>
      <c r="JJ35" s="25"/>
      <c r="JK35" s="25"/>
      <c r="JL35" s="25"/>
      <c r="JM35" s="25"/>
      <c r="JN35" s="25"/>
      <c r="JO35" s="25"/>
      <c r="JP35" s="25"/>
      <c r="JQ35" s="25"/>
      <c r="JR35" s="25"/>
      <c r="JS35" s="25"/>
      <c r="JT35" s="25"/>
      <c r="JU35" s="25"/>
      <c r="JV35" s="25"/>
      <c r="JW35" s="25"/>
      <c r="JX35" s="25"/>
      <c r="JY35" s="25"/>
      <c r="JZ35" s="25"/>
      <c r="KA35" s="25"/>
      <c r="KB35" s="25"/>
      <c r="KC35" s="25"/>
      <c r="KD35" s="25"/>
      <c r="KE35" s="25"/>
      <c r="KF35" s="25"/>
      <c r="KG35" s="25"/>
      <c r="KH35" s="25"/>
      <c r="KI35" s="25"/>
      <c r="KJ35" s="25"/>
      <c r="KK35" s="25"/>
      <c r="KL35" s="25"/>
      <c r="KM35" s="25"/>
      <c r="KN35" s="25"/>
      <c r="KO35" s="25"/>
      <c r="KP35" s="25"/>
      <c r="KQ35" s="25"/>
      <c r="KR35" s="25"/>
      <c r="KS35" s="25"/>
      <c r="KT35" s="25"/>
      <c r="KU35" s="25"/>
      <c r="KV35" s="25"/>
      <c r="KW35" s="25"/>
      <c r="KX35" s="25"/>
      <c r="KY35" s="25"/>
      <c r="KZ35" s="25"/>
      <c r="LA35" s="25"/>
      <c r="LB35" s="25"/>
      <c r="LC35" s="25"/>
      <c r="LD35" s="25"/>
      <c r="LE35" s="25"/>
      <c r="LF35" s="25"/>
      <c r="LG35" s="25"/>
      <c r="LH35" s="25"/>
      <c r="LI35" s="25"/>
      <c r="LJ35" s="25"/>
      <c r="LK35" s="25"/>
      <c r="LL35" s="25"/>
      <c r="LM35" s="25"/>
      <c r="LN35" s="25"/>
      <c r="LO35" s="25"/>
      <c r="LP35" s="25"/>
      <c r="LQ35" s="25"/>
      <c r="LR35" s="25"/>
      <c r="LS35" s="25"/>
      <c r="LT35" s="25"/>
      <c r="LU35" s="25"/>
      <c r="LV35" s="25"/>
      <c r="LW35" s="25"/>
      <c r="LX35" s="25"/>
      <c r="LY35" s="25"/>
      <c r="LZ35" s="25"/>
      <c r="MA35" s="25"/>
      <c r="MB35" s="25"/>
      <c r="MC35" s="25"/>
      <c r="MD35" s="25"/>
      <c r="ME35" s="25"/>
      <c r="MF35" s="25"/>
      <c r="MG35" s="25"/>
      <c r="MH35" s="25"/>
    </row>
    <row r="36" spans="1:346" s="26" customFormat="1" ht="36" x14ac:dyDescent="0.25">
      <c r="A36" s="21">
        <v>16</v>
      </c>
      <c r="B36" s="22" t="str">
        <f>VLOOKUP($A36,'Indicadores Financeiros'!$A$118:$J$232,2,FALSE)</f>
        <v>FR TATUAPÉ</v>
      </c>
      <c r="C36" s="4">
        <v>680004</v>
      </c>
      <c r="D36" s="7" t="str">
        <f>VLOOKUP($C36,'Indicadores Financeiros'!$A$107:$J$114,2,FALSE)</f>
        <v>Posto de vigilante noturno: 12 horas - escala de 12 x 36 de segunda-feira a domingo</v>
      </c>
      <c r="E36" s="7" t="str">
        <f>VLOOKUP($C36,'Indicadores Financeiros'!$A$107:$J$114,3,FALSE)</f>
        <v>Posto/Dia</v>
      </c>
      <c r="F36" s="4">
        <f>VLOOKUP($A36,'Indicadores Financeiros'!$A$118:$J$232,10,FALSE)</f>
        <v>1</v>
      </c>
      <c r="G36" s="4">
        <f>(VLOOKUP($C36,'Indicadores Financeiros'!$A$107:$J$114,6,FALSE))</f>
        <v>2</v>
      </c>
      <c r="H36" s="200">
        <f>VLOOKUP($C36,'Indicadores Financeiros'!$A$107:$J$114,7,FALSE)</f>
        <v>15.22</v>
      </c>
      <c r="I36" s="197">
        <f>IF(OR(C36=680018,C36=680023,C36=680028,C36=680021),21,IF(OR(E36="Posto/Dia",E36="Posto/Dia Líder"),INT(VLOOKUP($C36,'Indicadores Financeiros'!$A$107:$J$114,7,FALSE)*G36)+IF(OR(E36="Posto/Dia",E36="Posto/Dia Líder"),1,0),0))</f>
        <v>31</v>
      </c>
      <c r="J36" s="117">
        <v>1</v>
      </c>
      <c r="K36" s="197">
        <f t="shared" si="78"/>
        <v>31</v>
      </c>
      <c r="L36" s="70">
        <f>ROUND((IF(VLOOKUP($C36,'Indicadores Financeiros'!$A$107:$J$114,4,FALSE)="S",'Indicadores Financeiros'!$J$91+'Indicadores Financeiros'!$J$92+'Indicadores Financeiros'!$J$93+'Indicadores Financeiros'!$J$94+IF(E36="posto/dia",'Indicadores Financeiros'!$J$95,0)+IF(E36="posto/hora extra",'Indicadores Financeiros'!$J$85*('Indicadores Financeiros'!$J$91+'Indicadores Financeiros'!$J$92+'Indicadores Financeiros'!$J$93+'Indicadores Financeiros'!$J$94),0),'Indicadores Financeiros'!$J$91+'Indicadores Financeiros'!$J$92+IF(E36="posto/dia líder",'Indicadores Financeiros'!$J$96,0)+IF(E36="posto/hora extra",'Indicadores Financeiros'!$J$85*('Indicadores Financeiros'!$J$91+'Indicadores Financeiros'!$J$92),0))),2)</f>
        <v>0</v>
      </c>
      <c r="M36" s="70">
        <f>IF(C36=680004,ROUND((L36-'Indicadores Financeiros'!$J$95)*'Indicadores Financeiros'!$J$62,2),ROUND(L36*'Indicadores Financeiros'!$J$62,2))</f>
        <v>0</v>
      </c>
      <c r="N36" s="48">
        <f>IF(OR(E36="posto/dia",E36="posto/dia líder"),ROUND('Indicadores Financeiros'!$J$98+'Indicadores Financeiros'!$J$99+'Indicadores Financeiros'!$J$101+'Indicadores Financeiros'!$J$102+ROUND(('Indicadores Financeiros'!$J$103*'Relatório Custo'!$H36),2)+'Indicadores Financeiros'!$J$100,2)+IF(ROUND((VLOOKUP($A36,'Indicadores Financeiros'!$A$118:$J$232,9,FALSE)*H36)-('Indicadores Financeiros'!$J$91*6%),2)&lt;0,0,ROUND((VLOOKUP($A36,'Indicadores Financeiros'!$A$118:$J$232,9,FALSE)*H36)-('Indicadores Financeiros'!$J$91*6%),2)),IF(E36="posto/hora",IF('Indicadores Financeiros'!$J$91=0,0,ROUND((VLOOKUP($B36,'Indicadores Financeiros'!$B$118:$I$134,8,FALSE)+'Indicadores Financeiros'!$J$103+'Indicadores Financeiros'!$J$86)*$H36,2)),0))</f>
        <v>0</v>
      </c>
      <c r="O36" s="48">
        <f>IF($E36="posto/hora extra",0,IF(OR(E36="posto/dia",E36="posto/dia líder"),VLOOKUP($C36,'Indicadores Financeiros'!$A$107:$J$114,8,FALSE)+VLOOKUP($C36,'Indicadores Financeiros'!$A$107:$J$114,9,FALSE)+VLOOKUP($C36,'Indicadores Financeiros'!$A$107:$J$114,10,FALSE),IF('Indicadores Financeiros'!$J$91=0,0,(VLOOKUP($C36,'Indicadores Financeiros'!$A$107:$J$114,9,FALSE)+VLOOKUP('Relatório Custo'!$C36,'Indicadores Financeiros'!$A$107:$J$114,10,FALSE)+('Indicadores Financeiros'!$J$87*'Relatório Custo'!$H36)))))</f>
        <v>0</v>
      </c>
      <c r="P36" s="48">
        <f>ROUND((L36+M36+N36+O36)*VLOOKUP($C36,'Indicadores Financeiros'!$A$107:$M$114,5,FALSE),2)</f>
        <v>0</v>
      </c>
      <c r="Q36" s="73">
        <f t="shared" ref="Q36" si="87">SUM(L36:P36)</f>
        <v>0</v>
      </c>
      <c r="R36" s="73">
        <f t="shared" si="83"/>
        <v>0</v>
      </c>
      <c r="S36" s="204">
        <f t="shared" si="32"/>
        <v>0</v>
      </c>
      <c r="T36" s="46">
        <f>VLOOKUP($A36,'Indicadores Financeiros'!$A$118:$J$232,8,FALSE)</f>
        <v>2.0400000000000001E-2</v>
      </c>
      <c r="U36" s="75">
        <f t="shared" si="84"/>
        <v>0</v>
      </c>
      <c r="V36" s="24">
        <f t="shared" si="29"/>
        <v>0</v>
      </c>
      <c r="W36" s="83">
        <f>V36*('Indicadores Financeiros'!$F$13-F36+1)</f>
        <v>0</v>
      </c>
      <c r="X36" s="20"/>
      <c r="Y36" s="105">
        <f>IF(AND(C36=680027,E36="posto/dia líder"),ROUND(('Indicadores Financeiros'!$J$91+'Indicadores Financeiros'!$J$92+'Indicadores Financeiros'!$J$96)*'Relatório Custo'!G36*'Relatório Custo'!J36,2),ROUND(IF(E36="posto/dia",(IF(VLOOKUP($C36,'Indicadores Financeiros'!$A$107:$J$110,4,FALSE)="S",'Indicadores Financeiros'!$J$91+'Indicadores Financeiros'!$J$92+'Indicadores Financeiros'!$J$93+'Indicadores Financeiros'!$J$94+'Indicadores Financeiros'!$J$95,'Indicadores Financeiros'!$J$91+'Indicadores Financeiros'!$J$92)),0)*G36*J36,2))</f>
        <v>0</v>
      </c>
      <c r="Z36" s="42">
        <f>IF(OR(E36="posto/dia",E36="posto/dia líder"),'Indicadores Financeiros'!$J$70,0)</f>
        <v>0.31359999999999999</v>
      </c>
      <c r="AA36" s="41">
        <f t="shared" si="81"/>
        <v>0</v>
      </c>
      <c r="AB36" s="25"/>
      <c r="AC36" s="23">
        <f>IF(E36="posto/dia",ROUND((ROUND(((VLOOKUP($A36,'Indicadores Financeiros'!$A$118:$J$232,9,FALSE)*H36)-ROUND(('Indicadores Financeiros'!$J$91*6%),2))/H36,2)+ROUND('Indicadores Financeiros'!$J$103,2)+ROUND(VLOOKUP($C36,'Indicadores Financeiros'!$A$107:$J$110,9,FALSE)/H36,2)+ROUND((L36*'Indicadores Financeiros'!$J$60/H36),2))*(1+T36),2),0)</f>
        <v>0</v>
      </c>
      <c r="AD36" s="23">
        <f t="shared" si="85"/>
        <v>0</v>
      </c>
      <c r="AE36" s="116"/>
      <c r="AF36" s="116"/>
      <c r="AG36" s="116"/>
      <c r="AH36" s="31"/>
      <c r="AI36" s="31"/>
      <c r="AJ36" s="31"/>
      <c r="AK36" s="31"/>
      <c r="AL36" s="25"/>
      <c r="AM36" s="25"/>
      <c r="AN36" s="25"/>
      <c r="AO36" s="25"/>
      <c r="AP36" s="25"/>
      <c r="AQ36" s="25"/>
      <c r="AR36" s="25"/>
      <c r="AS36" s="25"/>
      <c r="AT36" s="25"/>
      <c r="AU36" s="25"/>
      <c r="AV36" s="25"/>
      <c r="AW36" s="25"/>
      <c r="AX36" s="25"/>
      <c r="AY36" s="25"/>
      <c r="AZ36" s="25"/>
      <c r="BA36" s="25"/>
      <c r="BB36" s="25"/>
      <c r="BC36" s="25"/>
      <c r="BD36" s="25"/>
      <c r="BE36" s="25"/>
      <c r="BF36" s="25"/>
      <c r="BG36" s="25"/>
      <c r="BH36" s="25"/>
      <c r="BI36" s="25"/>
      <c r="BJ36" s="25"/>
      <c r="BK36" s="25"/>
      <c r="BL36" s="25"/>
      <c r="BM36" s="25"/>
      <c r="BN36" s="25"/>
      <c r="BO36" s="25"/>
      <c r="BP36" s="25"/>
      <c r="BQ36" s="25"/>
      <c r="BR36" s="25"/>
      <c r="BS36" s="25"/>
      <c r="BT36" s="25"/>
      <c r="BU36" s="25"/>
      <c r="BV36" s="25"/>
      <c r="BW36" s="25"/>
      <c r="BX36" s="25"/>
      <c r="BY36" s="25"/>
      <c r="BZ36" s="25"/>
      <c r="CA36" s="25"/>
      <c r="CB36" s="25"/>
      <c r="CC36" s="25"/>
      <c r="CD36" s="25"/>
      <c r="CE36" s="25"/>
      <c r="CF36" s="25"/>
      <c r="CG36" s="25"/>
      <c r="CH36" s="25"/>
      <c r="CI36" s="25"/>
      <c r="CJ36" s="25"/>
      <c r="CK36" s="25"/>
      <c r="CL36" s="25"/>
      <c r="CM36" s="25"/>
      <c r="CN36" s="25"/>
      <c r="CO36" s="25"/>
      <c r="CP36" s="25"/>
      <c r="CQ36" s="25"/>
      <c r="CR36" s="25"/>
      <c r="CS36" s="25"/>
      <c r="CT36" s="25"/>
      <c r="CU36" s="25"/>
      <c r="CV36" s="25"/>
      <c r="CW36" s="25"/>
      <c r="CX36" s="25"/>
      <c r="CY36" s="25"/>
      <c r="CZ36" s="25"/>
      <c r="DA36" s="25"/>
      <c r="DB36" s="25"/>
      <c r="DC36" s="25"/>
      <c r="DD36" s="25"/>
      <c r="DE36" s="25"/>
      <c r="DF36" s="25"/>
      <c r="DG36" s="25"/>
      <c r="DH36" s="25"/>
      <c r="DI36" s="25"/>
      <c r="DJ36" s="25"/>
      <c r="DK36" s="25"/>
      <c r="DL36" s="25"/>
      <c r="DM36" s="25"/>
      <c r="DN36" s="25"/>
      <c r="DO36" s="25"/>
      <c r="DP36" s="25"/>
      <c r="DQ36" s="25"/>
      <c r="DR36" s="25"/>
      <c r="DS36" s="25"/>
      <c r="DT36" s="25"/>
      <c r="DU36" s="25"/>
      <c r="DV36" s="25"/>
      <c r="DW36" s="25"/>
      <c r="DX36" s="25"/>
      <c r="DY36" s="25"/>
      <c r="DZ36" s="25"/>
      <c r="EA36" s="25"/>
      <c r="EB36" s="25"/>
      <c r="EC36" s="25"/>
      <c r="ED36" s="25"/>
      <c r="EE36" s="25"/>
      <c r="EF36" s="25"/>
      <c r="EG36" s="25"/>
      <c r="EH36" s="25"/>
      <c r="EI36" s="25"/>
      <c r="EJ36" s="25"/>
      <c r="EK36" s="25"/>
      <c r="EL36" s="25"/>
      <c r="EM36" s="25"/>
      <c r="EN36" s="25"/>
      <c r="EO36" s="25"/>
      <c r="EP36" s="25"/>
      <c r="EQ36" s="25"/>
      <c r="ER36" s="25"/>
      <c r="ES36" s="25"/>
      <c r="ET36" s="25"/>
      <c r="EU36" s="25"/>
      <c r="EV36" s="25"/>
      <c r="EW36" s="25"/>
      <c r="EX36" s="25"/>
      <c r="EY36" s="25"/>
      <c r="EZ36" s="25"/>
      <c r="FA36" s="25"/>
      <c r="FB36" s="25"/>
      <c r="FC36" s="25"/>
      <c r="FD36" s="25"/>
      <c r="FE36" s="25"/>
      <c r="FF36" s="25"/>
      <c r="FG36" s="25"/>
      <c r="FH36" s="25"/>
      <c r="FI36" s="25"/>
      <c r="FJ36" s="25"/>
      <c r="FK36" s="25"/>
      <c r="FL36" s="25"/>
      <c r="FM36" s="25"/>
      <c r="FN36" s="25"/>
      <c r="FO36" s="25"/>
      <c r="FP36" s="25"/>
      <c r="FQ36" s="25"/>
      <c r="FR36" s="25"/>
      <c r="FS36" s="25"/>
      <c r="FT36" s="25"/>
      <c r="FU36" s="25"/>
      <c r="FV36" s="25"/>
      <c r="FW36" s="25"/>
      <c r="FX36" s="25"/>
      <c r="FY36" s="25"/>
      <c r="FZ36" s="25"/>
      <c r="GA36" s="25"/>
      <c r="GB36" s="25"/>
      <c r="GC36" s="25"/>
      <c r="GD36" s="25"/>
      <c r="GE36" s="25"/>
      <c r="GF36" s="25"/>
      <c r="GG36" s="25"/>
      <c r="GH36" s="25"/>
      <c r="GI36" s="25"/>
      <c r="GJ36" s="25"/>
      <c r="GK36" s="25"/>
      <c r="GL36" s="25"/>
      <c r="GM36" s="25"/>
      <c r="GN36" s="25"/>
      <c r="GO36" s="25"/>
      <c r="GP36" s="25"/>
      <c r="GQ36" s="25"/>
      <c r="GR36" s="25"/>
      <c r="GS36" s="25"/>
      <c r="GT36" s="25"/>
      <c r="GU36" s="25"/>
      <c r="GV36" s="25"/>
      <c r="GW36" s="25"/>
      <c r="GX36" s="25"/>
      <c r="GY36" s="25"/>
      <c r="GZ36" s="25"/>
      <c r="HA36" s="25"/>
      <c r="HB36" s="25"/>
      <c r="HC36" s="25"/>
      <c r="HD36" s="25"/>
      <c r="HE36" s="25"/>
      <c r="HF36" s="25"/>
      <c r="HG36" s="25"/>
      <c r="HH36" s="25"/>
      <c r="HI36" s="25"/>
      <c r="HJ36" s="25"/>
      <c r="HK36" s="25"/>
      <c r="HL36" s="25"/>
      <c r="HM36" s="25"/>
      <c r="HN36" s="25"/>
      <c r="HO36" s="25"/>
      <c r="HP36" s="25"/>
      <c r="HQ36" s="25"/>
      <c r="HR36" s="25"/>
      <c r="HS36" s="25"/>
      <c r="HT36" s="25"/>
      <c r="HU36" s="25"/>
      <c r="HV36" s="25"/>
      <c r="HW36" s="25"/>
      <c r="HX36" s="25"/>
      <c r="HY36" s="25"/>
      <c r="HZ36" s="25"/>
      <c r="IA36" s="25"/>
      <c r="IB36" s="25"/>
      <c r="IC36" s="25"/>
      <c r="ID36" s="25"/>
      <c r="IE36" s="25"/>
      <c r="IF36" s="25"/>
      <c r="IG36" s="25"/>
      <c r="IH36" s="25"/>
      <c r="II36" s="25"/>
      <c r="IJ36" s="25"/>
      <c r="IK36" s="25"/>
      <c r="IL36" s="25"/>
      <c r="IM36" s="25"/>
      <c r="IN36" s="25"/>
      <c r="IO36" s="25"/>
      <c r="IP36" s="25"/>
      <c r="IQ36" s="25"/>
      <c r="IR36" s="25"/>
      <c r="IS36" s="25"/>
      <c r="IT36" s="25"/>
      <c r="IU36" s="25"/>
      <c r="IV36" s="25"/>
      <c r="IW36" s="25"/>
      <c r="IX36" s="25"/>
      <c r="IY36" s="25"/>
      <c r="IZ36" s="25"/>
      <c r="JA36" s="25"/>
      <c r="JB36" s="25"/>
      <c r="JC36" s="25"/>
      <c r="JD36" s="25"/>
      <c r="JE36" s="25"/>
      <c r="JF36" s="25"/>
      <c r="JG36" s="25"/>
      <c r="JH36" s="25"/>
      <c r="JI36" s="25"/>
      <c r="JJ36" s="25"/>
      <c r="JK36" s="25"/>
      <c r="JL36" s="25"/>
      <c r="JM36" s="25"/>
      <c r="JN36" s="25"/>
      <c r="JO36" s="25"/>
      <c r="JP36" s="25"/>
      <c r="JQ36" s="25"/>
      <c r="JR36" s="25"/>
      <c r="JS36" s="25"/>
      <c r="JT36" s="25"/>
      <c r="JU36" s="25"/>
      <c r="JV36" s="25"/>
      <c r="JW36" s="25"/>
      <c r="JX36" s="25"/>
      <c r="JY36" s="25"/>
      <c r="JZ36" s="25"/>
      <c r="KA36" s="25"/>
      <c r="KB36" s="25"/>
      <c r="KC36" s="25"/>
      <c r="KD36" s="25"/>
      <c r="KE36" s="25"/>
      <c r="KF36" s="25"/>
      <c r="KG36" s="25"/>
      <c r="KH36" s="25"/>
      <c r="KI36" s="25"/>
      <c r="KJ36" s="25"/>
      <c r="KK36" s="25"/>
      <c r="KL36" s="25"/>
      <c r="KM36" s="25"/>
      <c r="KN36" s="25"/>
      <c r="KO36" s="25"/>
      <c r="KP36" s="25"/>
      <c r="KQ36" s="25"/>
      <c r="KR36" s="25"/>
      <c r="KS36" s="25"/>
      <c r="KT36" s="25"/>
      <c r="KU36" s="25"/>
      <c r="KV36" s="25"/>
      <c r="KW36" s="25"/>
      <c r="KX36" s="25"/>
      <c r="KY36" s="25"/>
      <c r="KZ36" s="25"/>
      <c r="LA36" s="25"/>
      <c r="LB36" s="25"/>
      <c r="LC36" s="25"/>
      <c r="LD36" s="25"/>
      <c r="LE36" s="25"/>
      <c r="LF36" s="25"/>
      <c r="LG36" s="25"/>
      <c r="LH36" s="25"/>
      <c r="LI36" s="25"/>
      <c r="LJ36" s="25"/>
      <c r="LK36" s="25"/>
      <c r="LL36" s="25"/>
      <c r="LM36" s="25"/>
      <c r="LN36" s="25"/>
      <c r="LO36" s="25"/>
      <c r="LP36" s="25"/>
      <c r="LQ36" s="25"/>
      <c r="LR36" s="25"/>
      <c r="LS36" s="25"/>
      <c r="LT36" s="25"/>
      <c r="LU36" s="25"/>
      <c r="LV36" s="25"/>
      <c r="LW36" s="25"/>
      <c r="LX36" s="25"/>
      <c r="LY36" s="25"/>
      <c r="LZ36" s="25"/>
      <c r="MA36" s="25"/>
      <c r="MB36" s="25"/>
      <c r="MC36" s="25"/>
      <c r="MD36" s="25"/>
      <c r="ME36" s="25"/>
      <c r="MF36" s="25"/>
      <c r="MG36" s="25"/>
      <c r="MH36" s="25"/>
    </row>
    <row r="37" spans="1:346" s="26" customFormat="1" ht="36" x14ac:dyDescent="0.25">
      <c r="A37" s="21">
        <v>16</v>
      </c>
      <c r="B37" s="22" t="str">
        <f>VLOOKUP($A37,'Indicadores Financeiros'!$A$118:$J$232,2,FALSE)</f>
        <v>FR TATUAPÉ</v>
      </c>
      <c r="C37" s="4">
        <v>680011</v>
      </c>
      <c r="D37" s="7" t="str">
        <f>VLOOKUP($C37,'Indicadores Financeiros'!$A$107:$J$114,2,FALSE)</f>
        <v>Posto de vigilante diurno - com almocista (repositor) - 12 horas - escala de 12 x 36 de segunda-feira a domingo</v>
      </c>
      <c r="E37" s="7" t="str">
        <f>VLOOKUP($C37,'Indicadores Financeiros'!$A$107:$J$114,3,FALSE)</f>
        <v>Posto/Dia</v>
      </c>
      <c r="F37" s="4">
        <f>VLOOKUP($A37,'Indicadores Financeiros'!$A$118:$J$232,10,FALSE)</f>
        <v>1</v>
      </c>
      <c r="G37" s="4">
        <f>(VLOOKUP($C37,'Indicadores Financeiros'!$A$107:$J$114,6,FALSE))</f>
        <v>2</v>
      </c>
      <c r="H37" s="200">
        <f>VLOOKUP($C37,'Indicadores Financeiros'!$A$107:$J$114,7,FALSE)</f>
        <v>15.22</v>
      </c>
      <c r="I37" s="197">
        <f>IF(OR(C37=680018,C37=680023,C37=680028,C37=680021),21,IF(OR(E37="Posto/Dia",E37="Posto/Dia Líder"),INT(VLOOKUP($C37,'Indicadores Financeiros'!$A$107:$J$114,7,FALSE)*G37)+IF(OR(E37="Posto/Dia",E37="Posto/Dia Líder"),1,0),0))</f>
        <v>31</v>
      </c>
      <c r="J37" s="117">
        <v>1</v>
      </c>
      <c r="K37" s="197">
        <f>IF(OR(E37="Posto/Dia",E37="Posto/Dia Líder"),I37*J37,J37)</f>
        <v>31</v>
      </c>
      <c r="L37" s="70">
        <f>ROUND((IF(VLOOKUP($C37,'Indicadores Financeiros'!$A$107:$J$114,4,FALSE)="S",'Indicadores Financeiros'!$J$91+'Indicadores Financeiros'!$J$92+'Indicadores Financeiros'!$J$93+'Indicadores Financeiros'!$J$94+IF(E37="posto/dia",'Indicadores Financeiros'!$J$95,0)+IF(E37="posto/hora extra",'Indicadores Financeiros'!$J$85*('Indicadores Financeiros'!$J$91+'Indicadores Financeiros'!$J$92+'Indicadores Financeiros'!$J$93+'Indicadores Financeiros'!$J$94),0),'Indicadores Financeiros'!$J$91+'Indicadores Financeiros'!$J$92+IF(E37="posto/dia líder",'Indicadores Financeiros'!$J$96,0)+IF(E37="posto/hora extra",'Indicadores Financeiros'!$J$85*('Indicadores Financeiros'!$J$91+'Indicadores Financeiros'!$J$92),0))),2)</f>
        <v>0</v>
      </c>
      <c r="M37" s="70">
        <f>IF(C37=680004,ROUND((L37-'Indicadores Financeiros'!$J$95)*'Indicadores Financeiros'!$J$62,2),ROUND(L37*'Indicadores Financeiros'!$J$62,2))</f>
        <v>0</v>
      </c>
      <c r="N37" s="48">
        <f>IF(OR(E37="posto/dia",E37="posto/dia líder"),ROUND('Indicadores Financeiros'!$J$98+'Indicadores Financeiros'!$J$99+'Indicadores Financeiros'!$J$101+'Indicadores Financeiros'!$J$102+ROUND(('Indicadores Financeiros'!$J$103*'Relatório Custo'!$H37),2)+'Indicadores Financeiros'!$J$100,2)+IF(ROUND((VLOOKUP($A37,'Indicadores Financeiros'!$A$118:$J$232,9,FALSE)*H37)-('Indicadores Financeiros'!$J$91*6%),2)&lt;0,0,ROUND((VLOOKUP($A37,'Indicadores Financeiros'!$A$118:$J$232,9,FALSE)*H37)-('Indicadores Financeiros'!$J$91*6%),2)),IF(E37="posto/hora",IF('Indicadores Financeiros'!$J$91=0,0,ROUND((VLOOKUP($B37,'Indicadores Financeiros'!$B$118:$I$134,8,FALSE)+'Indicadores Financeiros'!$J$103+'Indicadores Financeiros'!$J$86)*$H37,2)),0))</f>
        <v>0</v>
      </c>
      <c r="O37" s="48">
        <f>IF($E37="posto/hora extra",0,IF(OR(E37="posto/dia",E37="posto/dia líder"),VLOOKUP($C37,'Indicadores Financeiros'!$A$107:$J$114,8,FALSE)+VLOOKUP($C37,'Indicadores Financeiros'!$A$107:$J$114,9,FALSE)+VLOOKUP($C37,'Indicadores Financeiros'!$A$107:$J$114,10,FALSE),IF('Indicadores Financeiros'!$J$91=0,0,(VLOOKUP($C37,'Indicadores Financeiros'!$A$107:$J$114,9,FALSE)+VLOOKUP('Relatório Custo'!$C37,'Indicadores Financeiros'!$A$107:$J$114,10,FALSE)+('Indicadores Financeiros'!$J$87*'Relatório Custo'!$H37)))))</f>
        <v>0</v>
      </c>
      <c r="P37" s="48">
        <f>ROUND((L37+M37+N37+O37)*VLOOKUP($C37,'Indicadores Financeiros'!$A$107:$M$114,5,FALSE),2)</f>
        <v>0</v>
      </c>
      <c r="Q37" s="73">
        <f t="shared" ref="Q37" si="88">SUM(L37:P37)</f>
        <v>0</v>
      </c>
      <c r="R37" s="73">
        <f t="shared" si="83"/>
        <v>0</v>
      </c>
      <c r="S37" s="204">
        <f t="shared" si="32"/>
        <v>0</v>
      </c>
      <c r="T37" s="46">
        <f>VLOOKUP($A37,'Indicadores Financeiros'!$A$118:$J$232,8,FALSE)</f>
        <v>2.0400000000000001E-2</v>
      </c>
      <c r="U37" s="75">
        <f>ROUND(S37*(1+T37),2)</f>
        <v>0</v>
      </c>
      <c r="V37" s="24">
        <f t="shared" si="29"/>
        <v>0</v>
      </c>
      <c r="W37" s="83">
        <f>V37*('Indicadores Financeiros'!$F$13-F37+1)</f>
        <v>0</v>
      </c>
      <c r="X37" s="20"/>
      <c r="Y37" s="105">
        <f>IF(AND(C37=680027,E37="posto/dia líder"),ROUND(('Indicadores Financeiros'!$J$91+'Indicadores Financeiros'!$J$92+'Indicadores Financeiros'!$J$96)*'Relatório Custo'!G37*'Relatório Custo'!J37,2),ROUND(IF(E37="posto/dia",(IF(VLOOKUP($C37,'Indicadores Financeiros'!$A$107:$J$110,4,FALSE)="S",'Indicadores Financeiros'!$J$91+'Indicadores Financeiros'!$J$92+'Indicadores Financeiros'!$J$93+'Indicadores Financeiros'!$J$94+'Indicadores Financeiros'!$J$95,'Indicadores Financeiros'!$J$91+'Indicadores Financeiros'!$J$92)),0)*G37*J37,2))</f>
        <v>0</v>
      </c>
      <c r="Z37" s="42">
        <f>IF(OR(E37="posto/dia",E37="posto/dia líder"),'Indicadores Financeiros'!$J$70,0)</f>
        <v>0.31359999999999999</v>
      </c>
      <c r="AA37" s="41">
        <f>ROUND(Y37*$Z37,2)</f>
        <v>0</v>
      </c>
      <c r="AB37" s="25"/>
      <c r="AC37" s="23">
        <f>IF(E37="posto/dia",ROUND((ROUND(((VLOOKUP($A37,'Indicadores Financeiros'!$A$118:$J$232,9,FALSE)*H37)-ROUND(('Indicadores Financeiros'!$J$91*6%),2))/H37,2)+ROUND('Indicadores Financeiros'!$J$103,2)+ROUND(VLOOKUP($C37,'Indicadores Financeiros'!$A$107:$J$110,9,FALSE)/H37,2)+ROUND((L37*'Indicadores Financeiros'!$J$60/H37),2))*(1+T37),2),0)</f>
        <v>0</v>
      </c>
      <c r="AD37" s="23">
        <f t="shared" si="85"/>
        <v>0</v>
      </c>
      <c r="AE37" s="116"/>
      <c r="AF37" s="116"/>
      <c r="AG37" s="116"/>
      <c r="AH37" s="31"/>
      <c r="AI37" s="31"/>
      <c r="AJ37" s="31"/>
      <c r="AK37" s="31"/>
      <c r="AL37" s="25"/>
      <c r="AM37" s="25"/>
      <c r="AN37" s="25"/>
      <c r="AO37" s="25"/>
      <c r="AP37" s="25"/>
      <c r="AQ37" s="25"/>
      <c r="AR37" s="25"/>
      <c r="AS37" s="25"/>
      <c r="AT37" s="25"/>
      <c r="AU37" s="25"/>
      <c r="AV37" s="25"/>
      <c r="AW37" s="25"/>
      <c r="AX37" s="25"/>
      <c r="AY37" s="25"/>
      <c r="AZ37" s="25"/>
      <c r="BA37" s="25"/>
      <c r="BB37" s="25"/>
      <c r="BC37" s="25"/>
      <c r="BD37" s="25"/>
      <c r="BE37" s="25"/>
      <c r="BF37" s="25"/>
      <c r="BG37" s="25"/>
      <c r="BH37" s="25"/>
      <c r="BI37" s="25"/>
      <c r="BJ37" s="25"/>
      <c r="BK37" s="25"/>
      <c r="BL37" s="25"/>
      <c r="BM37" s="25"/>
      <c r="BN37" s="25"/>
      <c r="BO37" s="25"/>
      <c r="BP37" s="25"/>
      <c r="BQ37" s="25"/>
      <c r="BR37" s="25"/>
      <c r="BS37" s="25"/>
      <c r="BT37" s="25"/>
      <c r="BU37" s="25"/>
      <c r="BV37" s="25"/>
      <c r="BW37" s="25"/>
      <c r="BX37" s="25"/>
      <c r="BY37" s="25"/>
      <c r="BZ37" s="25"/>
      <c r="CA37" s="25"/>
      <c r="CB37" s="25"/>
      <c r="CC37" s="25"/>
      <c r="CD37" s="25"/>
      <c r="CE37" s="25"/>
      <c r="CF37" s="25"/>
      <c r="CG37" s="25"/>
      <c r="CH37" s="25"/>
      <c r="CI37" s="25"/>
      <c r="CJ37" s="25"/>
      <c r="CK37" s="25"/>
      <c r="CL37" s="25"/>
      <c r="CM37" s="25"/>
      <c r="CN37" s="25"/>
      <c r="CO37" s="25"/>
      <c r="CP37" s="25"/>
      <c r="CQ37" s="25"/>
      <c r="CR37" s="25"/>
      <c r="CS37" s="25"/>
      <c r="CT37" s="25"/>
      <c r="CU37" s="25"/>
      <c r="CV37" s="25"/>
      <c r="CW37" s="25"/>
      <c r="CX37" s="25"/>
      <c r="CY37" s="25"/>
      <c r="CZ37" s="25"/>
      <c r="DA37" s="25"/>
      <c r="DB37" s="25"/>
      <c r="DC37" s="25"/>
      <c r="DD37" s="25"/>
      <c r="DE37" s="25"/>
      <c r="DF37" s="25"/>
      <c r="DG37" s="25"/>
      <c r="DH37" s="25"/>
      <c r="DI37" s="25"/>
      <c r="DJ37" s="25"/>
      <c r="DK37" s="25"/>
      <c r="DL37" s="25"/>
      <c r="DM37" s="25"/>
      <c r="DN37" s="25"/>
      <c r="DO37" s="25"/>
      <c r="DP37" s="25"/>
      <c r="DQ37" s="25"/>
      <c r="DR37" s="25"/>
      <c r="DS37" s="25"/>
      <c r="DT37" s="25"/>
      <c r="DU37" s="25"/>
      <c r="DV37" s="25"/>
      <c r="DW37" s="25"/>
      <c r="DX37" s="25"/>
      <c r="DY37" s="25"/>
      <c r="DZ37" s="25"/>
      <c r="EA37" s="25"/>
      <c r="EB37" s="25"/>
      <c r="EC37" s="25"/>
      <c r="ED37" s="25"/>
      <c r="EE37" s="25"/>
      <c r="EF37" s="25"/>
      <c r="EG37" s="25"/>
      <c r="EH37" s="25"/>
      <c r="EI37" s="25"/>
      <c r="EJ37" s="25"/>
      <c r="EK37" s="25"/>
      <c r="EL37" s="25"/>
      <c r="EM37" s="25"/>
      <c r="EN37" s="25"/>
      <c r="EO37" s="25"/>
      <c r="EP37" s="25"/>
      <c r="EQ37" s="25"/>
      <c r="ER37" s="25"/>
      <c r="ES37" s="25"/>
      <c r="ET37" s="25"/>
      <c r="EU37" s="25"/>
      <c r="EV37" s="25"/>
      <c r="EW37" s="25"/>
      <c r="EX37" s="25"/>
      <c r="EY37" s="25"/>
      <c r="EZ37" s="25"/>
      <c r="FA37" s="25"/>
      <c r="FB37" s="25"/>
      <c r="FC37" s="25"/>
      <c r="FD37" s="25"/>
      <c r="FE37" s="25"/>
      <c r="FF37" s="25"/>
      <c r="FG37" s="25"/>
      <c r="FH37" s="25"/>
      <c r="FI37" s="25"/>
      <c r="FJ37" s="25"/>
      <c r="FK37" s="25"/>
      <c r="FL37" s="25"/>
      <c r="FM37" s="25"/>
      <c r="FN37" s="25"/>
      <c r="FO37" s="25"/>
      <c r="FP37" s="25"/>
      <c r="FQ37" s="25"/>
      <c r="FR37" s="25"/>
      <c r="FS37" s="25"/>
      <c r="FT37" s="25"/>
      <c r="FU37" s="25"/>
      <c r="FV37" s="25"/>
      <c r="FW37" s="25"/>
      <c r="FX37" s="25"/>
      <c r="FY37" s="25"/>
      <c r="FZ37" s="25"/>
      <c r="GA37" s="25"/>
      <c r="GB37" s="25"/>
      <c r="GC37" s="25"/>
      <c r="GD37" s="25"/>
      <c r="GE37" s="25"/>
      <c r="GF37" s="25"/>
      <c r="GG37" s="25"/>
      <c r="GH37" s="25"/>
      <c r="GI37" s="25"/>
      <c r="GJ37" s="25"/>
      <c r="GK37" s="25"/>
      <c r="GL37" s="25"/>
      <c r="GM37" s="25"/>
      <c r="GN37" s="25"/>
      <c r="GO37" s="25"/>
      <c r="GP37" s="25"/>
      <c r="GQ37" s="25"/>
      <c r="GR37" s="25"/>
      <c r="GS37" s="25"/>
      <c r="GT37" s="25"/>
      <c r="GU37" s="25"/>
      <c r="GV37" s="25"/>
      <c r="GW37" s="25"/>
      <c r="GX37" s="25"/>
      <c r="GY37" s="25"/>
      <c r="GZ37" s="25"/>
      <c r="HA37" s="25"/>
      <c r="HB37" s="25"/>
      <c r="HC37" s="25"/>
      <c r="HD37" s="25"/>
      <c r="HE37" s="25"/>
      <c r="HF37" s="25"/>
      <c r="HG37" s="25"/>
      <c r="HH37" s="25"/>
      <c r="HI37" s="25"/>
      <c r="HJ37" s="25"/>
      <c r="HK37" s="25"/>
      <c r="HL37" s="25"/>
      <c r="HM37" s="25"/>
      <c r="HN37" s="25"/>
      <c r="HO37" s="25"/>
      <c r="HP37" s="25"/>
      <c r="HQ37" s="25"/>
      <c r="HR37" s="25"/>
      <c r="HS37" s="25"/>
      <c r="HT37" s="25"/>
      <c r="HU37" s="25"/>
      <c r="HV37" s="25"/>
      <c r="HW37" s="25"/>
      <c r="HX37" s="25"/>
      <c r="HY37" s="25"/>
      <c r="HZ37" s="25"/>
      <c r="IA37" s="25"/>
      <c r="IB37" s="25"/>
      <c r="IC37" s="25"/>
      <c r="ID37" s="25"/>
      <c r="IE37" s="25"/>
      <c r="IF37" s="25"/>
      <c r="IG37" s="25"/>
      <c r="IH37" s="25"/>
      <c r="II37" s="25"/>
      <c r="IJ37" s="25"/>
      <c r="IK37" s="25"/>
      <c r="IL37" s="25"/>
      <c r="IM37" s="25"/>
      <c r="IN37" s="25"/>
      <c r="IO37" s="25"/>
      <c r="IP37" s="25"/>
      <c r="IQ37" s="25"/>
      <c r="IR37" s="25"/>
      <c r="IS37" s="25"/>
      <c r="IT37" s="25"/>
      <c r="IU37" s="25"/>
      <c r="IV37" s="25"/>
      <c r="IW37" s="25"/>
      <c r="IX37" s="25"/>
      <c r="IY37" s="25"/>
      <c r="IZ37" s="25"/>
      <c r="JA37" s="25"/>
      <c r="JB37" s="25"/>
      <c r="JC37" s="25"/>
      <c r="JD37" s="25"/>
      <c r="JE37" s="25"/>
      <c r="JF37" s="25"/>
      <c r="JG37" s="25"/>
      <c r="JH37" s="25"/>
      <c r="JI37" s="25"/>
      <c r="JJ37" s="25"/>
      <c r="JK37" s="25"/>
      <c r="JL37" s="25"/>
      <c r="JM37" s="25"/>
      <c r="JN37" s="25"/>
      <c r="JO37" s="25"/>
      <c r="JP37" s="25"/>
      <c r="JQ37" s="25"/>
      <c r="JR37" s="25"/>
      <c r="JS37" s="25"/>
      <c r="JT37" s="25"/>
      <c r="JU37" s="25"/>
      <c r="JV37" s="25"/>
      <c r="JW37" s="25"/>
      <c r="JX37" s="25"/>
      <c r="JY37" s="25"/>
      <c r="JZ37" s="25"/>
      <c r="KA37" s="25"/>
      <c r="KB37" s="25"/>
      <c r="KC37" s="25"/>
      <c r="KD37" s="25"/>
      <c r="KE37" s="25"/>
      <c r="KF37" s="25"/>
      <c r="KG37" s="25"/>
      <c r="KH37" s="25"/>
      <c r="KI37" s="25"/>
      <c r="KJ37" s="25"/>
      <c r="KK37" s="25"/>
      <c r="KL37" s="25"/>
      <c r="KM37" s="25"/>
      <c r="KN37" s="25"/>
      <c r="KO37" s="25"/>
      <c r="KP37" s="25"/>
      <c r="KQ37" s="25"/>
      <c r="KR37" s="25"/>
      <c r="KS37" s="25"/>
      <c r="KT37" s="25"/>
      <c r="KU37" s="25"/>
      <c r="KV37" s="25"/>
      <c r="KW37" s="25"/>
      <c r="KX37" s="25"/>
      <c r="KY37" s="25"/>
      <c r="KZ37" s="25"/>
      <c r="LA37" s="25"/>
      <c r="LB37" s="25"/>
      <c r="LC37" s="25"/>
      <c r="LD37" s="25"/>
      <c r="LE37" s="25"/>
      <c r="LF37" s="25"/>
      <c r="LG37" s="25"/>
      <c r="LH37" s="25"/>
      <c r="LI37" s="25"/>
      <c r="LJ37" s="25"/>
      <c r="LK37" s="25"/>
      <c r="LL37" s="25"/>
      <c r="LM37" s="25"/>
      <c r="LN37" s="25"/>
      <c r="LO37" s="25"/>
      <c r="LP37" s="25"/>
      <c r="LQ37" s="25"/>
      <c r="LR37" s="25"/>
      <c r="LS37" s="25"/>
      <c r="LT37" s="25"/>
      <c r="LU37" s="25"/>
      <c r="LV37" s="25"/>
      <c r="LW37" s="25"/>
      <c r="LX37" s="25"/>
      <c r="LY37" s="25"/>
      <c r="LZ37" s="25"/>
      <c r="MA37" s="25"/>
      <c r="MB37" s="25"/>
      <c r="MC37" s="25"/>
      <c r="MD37" s="25"/>
      <c r="ME37" s="25"/>
      <c r="MF37" s="25"/>
      <c r="MG37" s="25"/>
      <c r="MH37" s="25"/>
    </row>
    <row r="38" spans="1:346" s="26" customFormat="1" ht="48" x14ac:dyDescent="0.25">
      <c r="A38" s="21">
        <v>16</v>
      </c>
      <c r="B38" s="22" t="str">
        <f>VLOOKUP($A38,'Indicadores Financeiros'!$A$118:$J$232,2,FALSE)</f>
        <v>FR TATUAPÉ</v>
      </c>
      <c r="C38" s="4">
        <v>680028</v>
      </c>
      <c r="D38" s="7" t="str">
        <f>VLOOKUP($C38,'Indicadores Financeiros'!$A$107:$J$114,2,FALSE)</f>
        <v>Posto de vigilante diurno - com almocista (repositor/repositora) - 44 horas semanais - segunda a sexta-feira - com uso de arma de fogo</v>
      </c>
      <c r="E38" s="7" t="str">
        <f>VLOOKUP($C38,'Indicadores Financeiros'!$A$107:$J$114,3,FALSE)</f>
        <v>Posto/Dia</v>
      </c>
      <c r="F38" s="4">
        <f>VLOOKUP($A38,'Indicadores Financeiros'!$A$118:$J$232,10,FALSE)</f>
        <v>1</v>
      </c>
      <c r="G38" s="4">
        <f>(VLOOKUP($C38,'Indicadores Financeiros'!$A$107:$J$114,6,FALSE))</f>
        <v>1</v>
      </c>
      <c r="H38" s="200">
        <f>VLOOKUP($C38,'Indicadores Financeiros'!$A$107:$J$114,7,FALSE)</f>
        <v>20.75</v>
      </c>
      <c r="I38" s="197">
        <f>IF(OR(C38=680018,C38=680023,C38=680028,C38=680021),21,IF(OR(E38="Posto/Dia",E38="Posto/Dia Líder"),INT(VLOOKUP($C38,'Indicadores Financeiros'!$A$107:$J$114,7,FALSE)*G38)+IF(OR(E38="Posto/Dia",E38="Posto/Dia Líder"),1,0),0))</f>
        <v>21</v>
      </c>
      <c r="J38" s="117">
        <v>4</v>
      </c>
      <c r="K38" s="197">
        <f t="shared" ref="K38:K39" si="89">IF(OR(E38="Posto/Dia",E38="Posto/Dia Líder"),I38*J38,J38)</f>
        <v>84</v>
      </c>
      <c r="L38" s="70">
        <f>ROUND((IF(VLOOKUP($C38,'Indicadores Financeiros'!$A$107:$J$114,4,FALSE)="S",'Indicadores Financeiros'!$J$91+'Indicadores Financeiros'!$J$92+'Indicadores Financeiros'!$J$93+'Indicadores Financeiros'!$J$94+IF(E38="posto/dia",'Indicadores Financeiros'!$J$95,0)+IF(E38="posto/hora extra",'Indicadores Financeiros'!$J$85*('Indicadores Financeiros'!$J$91+'Indicadores Financeiros'!$J$92+'Indicadores Financeiros'!$J$93+'Indicadores Financeiros'!$J$94),0),'Indicadores Financeiros'!$J$91+'Indicadores Financeiros'!$J$92+IF(E38="posto/dia líder",'Indicadores Financeiros'!$J$96,0)+IF(E38="posto/hora extra",'Indicadores Financeiros'!$J$85*('Indicadores Financeiros'!$J$91+'Indicadores Financeiros'!$J$92),0))),2)</f>
        <v>0</v>
      </c>
      <c r="M38" s="70">
        <f>IF(C38=680004,ROUND((L38-'Indicadores Financeiros'!$J$95)*'Indicadores Financeiros'!$J$62,2),ROUND(L38*'Indicadores Financeiros'!$J$62,2))</f>
        <v>0</v>
      </c>
      <c r="N38" s="48">
        <f>IF(OR(E38="posto/dia",E38="posto/dia líder"),ROUND('Indicadores Financeiros'!$J$98+'Indicadores Financeiros'!$J$99+'Indicadores Financeiros'!$J$101+'Indicadores Financeiros'!$J$102+ROUND(('Indicadores Financeiros'!$J$103*'Relatório Custo'!$H38),2)+'Indicadores Financeiros'!$J$100,2)+IF(ROUND((VLOOKUP($A38,'Indicadores Financeiros'!$A$118:$J$232,9,FALSE)*H38)-('Indicadores Financeiros'!$J$91*6%),2)&lt;0,0,ROUND((VLOOKUP($A38,'Indicadores Financeiros'!$A$118:$J$232,9,FALSE)*H38)-('Indicadores Financeiros'!$J$91*6%),2)),IF(E38="posto/hora",IF('Indicadores Financeiros'!$J$91=0,0,ROUND((VLOOKUP($B38,'Indicadores Financeiros'!$B$118:$I$134,8,FALSE)+'Indicadores Financeiros'!$J$103+'Indicadores Financeiros'!$J$86)*$H38,2)),0))</f>
        <v>0</v>
      </c>
      <c r="O38" s="48">
        <f>IF($E38="posto/hora extra",0,IF(OR(E38="posto/dia",E38="posto/dia líder"),VLOOKUP($C38,'Indicadores Financeiros'!$A$107:$J$114,8,FALSE)+VLOOKUP($C38,'Indicadores Financeiros'!$A$107:$J$114,9,FALSE)+VLOOKUP($C38,'Indicadores Financeiros'!$A$107:$J$114,10,FALSE),IF('Indicadores Financeiros'!$J$91=0,0,(VLOOKUP($C38,'Indicadores Financeiros'!$A$107:$J$114,9,FALSE)+VLOOKUP('Relatório Custo'!$C38,'Indicadores Financeiros'!$A$107:$J$114,10,FALSE)+('Indicadores Financeiros'!$J$87*'Relatório Custo'!$H38)))))</f>
        <v>0</v>
      </c>
      <c r="P38" s="48">
        <f>ROUND((L38+M38+N38+O38)*VLOOKUP($C38,'Indicadores Financeiros'!$A$107:$M$114,5,FALSE),2)</f>
        <v>0</v>
      </c>
      <c r="Q38" s="73">
        <f t="shared" ref="Q38" si="90">SUM(L38:P38)</f>
        <v>0</v>
      </c>
      <c r="R38" s="73">
        <f t="shared" si="83"/>
        <v>0</v>
      </c>
      <c r="S38" s="204">
        <f t="shared" si="32"/>
        <v>0</v>
      </c>
      <c r="T38" s="46">
        <f>VLOOKUP($A38,'Indicadores Financeiros'!$A$118:$J$232,8,FALSE)</f>
        <v>2.0400000000000001E-2</v>
      </c>
      <c r="U38" s="75">
        <f t="shared" ref="U38" si="91">ROUND(S38*(1+T38),2)</f>
        <v>0</v>
      </c>
      <c r="V38" s="24">
        <f t="shared" si="29"/>
        <v>0</v>
      </c>
      <c r="W38" s="83">
        <f>V38*('Indicadores Financeiros'!$F$13-F38+1)</f>
        <v>0</v>
      </c>
      <c r="X38" s="20"/>
      <c r="Y38" s="105">
        <f>IF(AND(C38=680027,E38="posto/dia líder"),ROUND(('Indicadores Financeiros'!$J$91+'Indicadores Financeiros'!$J$92+'Indicadores Financeiros'!$J$96)*'Relatório Custo'!G38*'Relatório Custo'!J38,2),ROUND(IF(E38="posto/dia",(IF(VLOOKUP($C38,'Indicadores Financeiros'!$A$107:$J$110,4,FALSE)="S",'Indicadores Financeiros'!$J$91+'Indicadores Financeiros'!$J$92+'Indicadores Financeiros'!$J$93+'Indicadores Financeiros'!$J$94+'Indicadores Financeiros'!$J$95,'Indicadores Financeiros'!$J$91+'Indicadores Financeiros'!$J$92)),0)*G38*J38,2))</f>
        <v>0</v>
      </c>
      <c r="Z38" s="42">
        <f>IF(OR(E38="posto/dia",E38="posto/dia líder"),'Indicadores Financeiros'!$J$70,0)</f>
        <v>0.31359999999999999</v>
      </c>
      <c r="AA38" s="41">
        <f t="shared" ref="AA38:AA39" si="92">ROUND(Y38*$Z38,2)</f>
        <v>0</v>
      </c>
      <c r="AB38" s="25"/>
      <c r="AC38" s="23">
        <f>IF(E38="posto/dia",ROUND((ROUND(((VLOOKUP($A38,'Indicadores Financeiros'!$A$118:$J$232,9,FALSE)*H38)-ROUND(('Indicadores Financeiros'!$J$91*6%),2))/H38,2)+ROUND('Indicadores Financeiros'!$J$103,2)+ROUND(VLOOKUP($C38,'Indicadores Financeiros'!$A$107:$J$110,9,FALSE)/H38,2)+ROUND((L38*'Indicadores Financeiros'!$J$60/H38),2))*(1+T38),2),0)</f>
        <v>0</v>
      </c>
      <c r="AD38" s="23">
        <f t="shared" si="85"/>
        <v>0</v>
      </c>
      <c r="AE38" s="116"/>
      <c r="AF38" s="116"/>
      <c r="AG38" s="116"/>
      <c r="AH38" s="31"/>
      <c r="AI38" s="31"/>
      <c r="AJ38" s="31"/>
      <c r="AK38" s="31"/>
      <c r="AL38" s="25"/>
      <c r="AM38" s="25"/>
      <c r="AN38" s="25"/>
      <c r="AO38" s="25"/>
      <c r="AP38" s="25"/>
      <c r="AQ38" s="25"/>
      <c r="AR38" s="25"/>
      <c r="AS38" s="25"/>
      <c r="AT38" s="25"/>
      <c r="AU38" s="25"/>
      <c r="AV38" s="25"/>
      <c r="AW38" s="25"/>
      <c r="AX38" s="25"/>
      <c r="AY38" s="25"/>
      <c r="AZ38" s="25"/>
      <c r="BA38" s="25"/>
      <c r="BB38" s="25"/>
      <c r="BC38" s="25"/>
      <c r="BD38" s="25"/>
      <c r="BE38" s="25"/>
      <c r="BF38" s="25"/>
      <c r="BG38" s="25"/>
      <c r="BH38" s="25"/>
      <c r="BI38" s="25"/>
      <c r="BJ38" s="25"/>
      <c r="BK38" s="25"/>
      <c r="BL38" s="25"/>
      <c r="BM38" s="25"/>
      <c r="BN38" s="25"/>
      <c r="BO38" s="25"/>
      <c r="BP38" s="25"/>
      <c r="BQ38" s="25"/>
      <c r="BR38" s="25"/>
      <c r="BS38" s="25"/>
      <c r="BT38" s="25"/>
      <c r="BU38" s="25"/>
      <c r="BV38" s="25"/>
      <c r="BW38" s="25"/>
      <c r="BX38" s="25"/>
      <c r="BY38" s="25"/>
      <c r="BZ38" s="25"/>
      <c r="CA38" s="25"/>
      <c r="CB38" s="25"/>
      <c r="CC38" s="25"/>
      <c r="CD38" s="25"/>
      <c r="CE38" s="25"/>
      <c r="CF38" s="25"/>
      <c r="CG38" s="25"/>
      <c r="CH38" s="25"/>
      <c r="CI38" s="25"/>
      <c r="CJ38" s="25"/>
      <c r="CK38" s="25"/>
      <c r="CL38" s="25"/>
      <c r="CM38" s="25"/>
      <c r="CN38" s="25"/>
      <c r="CO38" s="25"/>
      <c r="CP38" s="25"/>
      <c r="CQ38" s="25"/>
      <c r="CR38" s="25"/>
      <c r="CS38" s="25"/>
      <c r="CT38" s="25"/>
      <c r="CU38" s="25"/>
      <c r="CV38" s="25"/>
      <c r="CW38" s="25"/>
      <c r="CX38" s="25"/>
      <c r="CY38" s="25"/>
      <c r="CZ38" s="25"/>
      <c r="DA38" s="25"/>
      <c r="DB38" s="25"/>
      <c r="DC38" s="25"/>
      <c r="DD38" s="25"/>
      <c r="DE38" s="25"/>
      <c r="DF38" s="25"/>
      <c r="DG38" s="25"/>
      <c r="DH38" s="25"/>
      <c r="DI38" s="25"/>
      <c r="DJ38" s="25"/>
      <c r="DK38" s="25"/>
      <c r="DL38" s="25"/>
      <c r="DM38" s="25"/>
      <c r="DN38" s="25"/>
      <c r="DO38" s="25"/>
      <c r="DP38" s="25"/>
      <c r="DQ38" s="25"/>
      <c r="DR38" s="25"/>
      <c r="DS38" s="25"/>
      <c r="DT38" s="25"/>
      <c r="DU38" s="25"/>
      <c r="DV38" s="25"/>
      <c r="DW38" s="25"/>
      <c r="DX38" s="25"/>
      <c r="DY38" s="25"/>
      <c r="DZ38" s="25"/>
      <c r="EA38" s="25"/>
      <c r="EB38" s="25"/>
      <c r="EC38" s="25"/>
      <c r="ED38" s="25"/>
      <c r="EE38" s="25"/>
      <c r="EF38" s="25"/>
      <c r="EG38" s="25"/>
      <c r="EH38" s="25"/>
      <c r="EI38" s="25"/>
      <c r="EJ38" s="25"/>
      <c r="EK38" s="25"/>
      <c r="EL38" s="25"/>
      <c r="EM38" s="25"/>
      <c r="EN38" s="25"/>
      <c r="EO38" s="25"/>
      <c r="EP38" s="25"/>
      <c r="EQ38" s="25"/>
      <c r="ER38" s="25"/>
      <c r="ES38" s="25"/>
      <c r="ET38" s="25"/>
      <c r="EU38" s="25"/>
      <c r="EV38" s="25"/>
      <c r="EW38" s="25"/>
      <c r="EX38" s="25"/>
      <c r="EY38" s="25"/>
      <c r="EZ38" s="25"/>
      <c r="FA38" s="25"/>
      <c r="FB38" s="25"/>
      <c r="FC38" s="25"/>
      <c r="FD38" s="25"/>
      <c r="FE38" s="25"/>
      <c r="FF38" s="25"/>
      <c r="FG38" s="25"/>
      <c r="FH38" s="25"/>
      <c r="FI38" s="25"/>
      <c r="FJ38" s="25"/>
      <c r="FK38" s="25"/>
      <c r="FL38" s="25"/>
      <c r="FM38" s="25"/>
      <c r="FN38" s="25"/>
      <c r="FO38" s="25"/>
      <c r="FP38" s="25"/>
      <c r="FQ38" s="25"/>
      <c r="FR38" s="25"/>
      <c r="FS38" s="25"/>
      <c r="FT38" s="25"/>
      <c r="FU38" s="25"/>
      <c r="FV38" s="25"/>
      <c r="FW38" s="25"/>
      <c r="FX38" s="25"/>
      <c r="FY38" s="25"/>
      <c r="FZ38" s="25"/>
      <c r="GA38" s="25"/>
      <c r="GB38" s="25"/>
      <c r="GC38" s="25"/>
      <c r="GD38" s="25"/>
      <c r="GE38" s="25"/>
      <c r="GF38" s="25"/>
      <c r="GG38" s="25"/>
      <c r="GH38" s="25"/>
      <c r="GI38" s="25"/>
      <c r="GJ38" s="25"/>
      <c r="GK38" s="25"/>
      <c r="GL38" s="25"/>
      <c r="GM38" s="25"/>
      <c r="GN38" s="25"/>
      <c r="GO38" s="25"/>
      <c r="GP38" s="25"/>
      <c r="GQ38" s="25"/>
      <c r="GR38" s="25"/>
      <c r="GS38" s="25"/>
      <c r="GT38" s="25"/>
      <c r="GU38" s="25"/>
      <c r="GV38" s="25"/>
      <c r="GW38" s="25"/>
      <c r="GX38" s="25"/>
      <c r="GY38" s="25"/>
      <c r="GZ38" s="25"/>
      <c r="HA38" s="25"/>
      <c r="HB38" s="25"/>
      <c r="HC38" s="25"/>
      <c r="HD38" s="25"/>
      <c r="HE38" s="25"/>
      <c r="HF38" s="25"/>
      <c r="HG38" s="25"/>
      <c r="HH38" s="25"/>
      <c r="HI38" s="25"/>
      <c r="HJ38" s="25"/>
      <c r="HK38" s="25"/>
      <c r="HL38" s="25"/>
      <c r="HM38" s="25"/>
      <c r="HN38" s="25"/>
      <c r="HO38" s="25"/>
      <c r="HP38" s="25"/>
      <c r="HQ38" s="25"/>
      <c r="HR38" s="25"/>
      <c r="HS38" s="25"/>
      <c r="HT38" s="25"/>
      <c r="HU38" s="25"/>
      <c r="HV38" s="25"/>
      <c r="HW38" s="25"/>
      <c r="HX38" s="25"/>
      <c r="HY38" s="25"/>
      <c r="HZ38" s="25"/>
      <c r="IA38" s="25"/>
      <c r="IB38" s="25"/>
      <c r="IC38" s="25"/>
      <c r="ID38" s="25"/>
      <c r="IE38" s="25"/>
      <c r="IF38" s="25"/>
      <c r="IG38" s="25"/>
      <c r="IH38" s="25"/>
      <c r="II38" s="25"/>
      <c r="IJ38" s="25"/>
      <c r="IK38" s="25"/>
      <c r="IL38" s="25"/>
      <c r="IM38" s="25"/>
      <c r="IN38" s="25"/>
      <c r="IO38" s="25"/>
      <c r="IP38" s="25"/>
      <c r="IQ38" s="25"/>
      <c r="IR38" s="25"/>
      <c r="IS38" s="25"/>
      <c r="IT38" s="25"/>
      <c r="IU38" s="25"/>
      <c r="IV38" s="25"/>
      <c r="IW38" s="25"/>
      <c r="IX38" s="25"/>
      <c r="IY38" s="25"/>
      <c r="IZ38" s="25"/>
      <c r="JA38" s="25"/>
      <c r="JB38" s="25"/>
      <c r="JC38" s="25"/>
      <c r="JD38" s="25"/>
      <c r="JE38" s="25"/>
      <c r="JF38" s="25"/>
      <c r="JG38" s="25"/>
      <c r="JH38" s="25"/>
      <c r="JI38" s="25"/>
      <c r="JJ38" s="25"/>
      <c r="JK38" s="25"/>
      <c r="JL38" s="25"/>
      <c r="JM38" s="25"/>
      <c r="JN38" s="25"/>
      <c r="JO38" s="25"/>
      <c r="JP38" s="25"/>
      <c r="JQ38" s="25"/>
      <c r="JR38" s="25"/>
      <c r="JS38" s="25"/>
      <c r="JT38" s="25"/>
      <c r="JU38" s="25"/>
      <c r="JV38" s="25"/>
      <c r="JW38" s="25"/>
      <c r="JX38" s="25"/>
      <c r="JY38" s="25"/>
      <c r="JZ38" s="25"/>
      <c r="KA38" s="25"/>
      <c r="KB38" s="25"/>
      <c r="KC38" s="25"/>
      <c r="KD38" s="25"/>
      <c r="KE38" s="25"/>
      <c r="KF38" s="25"/>
      <c r="KG38" s="25"/>
      <c r="KH38" s="25"/>
      <c r="KI38" s="25"/>
      <c r="KJ38" s="25"/>
      <c r="KK38" s="25"/>
      <c r="KL38" s="25"/>
      <c r="KM38" s="25"/>
      <c r="KN38" s="25"/>
      <c r="KO38" s="25"/>
      <c r="KP38" s="25"/>
      <c r="KQ38" s="25"/>
      <c r="KR38" s="25"/>
      <c r="KS38" s="25"/>
      <c r="KT38" s="25"/>
      <c r="KU38" s="25"/>
      <c r="KV38" s="25"/>
      <c r="KW38" s="25"/>
      <c r="KX38" s="25"/>
      <c r="KY38" s="25"/>
      <c r="KZ38" s="25"/>
      <c r="LA38" s="25"/>
      <c r="LB38" s="25"/>
      <c r="LC38" s="25"/>
      <c r="LD38" s="25"/>
      <c r="LE38" s="25"/>
      <c r="LF38" s="25"/>
      <c r="LG38" s="25"/>
      <c r="LH38" s="25"/>
      <c r="LI38" s="25"/>
      <c r="LJ38" s="25"/>
      <c r="LK38" s="25"/>
      <c r="LL38" s="25"/>
      <c r="LM38" s="25"/>
      <c r="LN38" s="25"/>
      <c r="LO38" s="25"/>
      <c r="LP38" s="25"/>
      <c r="LQ38" s="25"/>
      <c r="LR38" s="25"/>
      <c r="LS38" s="25"/>
      <c r="LT38" s="25"/>
      <c r="LU38" s="25"/>
      <c r="LV38" s="25"/>
      <c r="LW38" s="25"/>
      <c r="LX38" s="25"/>
      <c r="LY38" s="25"/>
      <c r="LZ38" s="25"/>
      <c r="MA38" s="25"/>
      <c r="MB38" s="25"/>
      <c r="MC38" s="25"/>
      <c r="MD38" s="25"/>
      <c r="ME38" s="25"/>
      <c r="MF38" s="25"/>
      <c r="MG38" s="25"/>
      <c r="MH38" s="25"/>
    </row>
    <row r="39" spans="1:346" s="26" customFormat="1" ht="48" x14ac:dyDescent="0.25">
      <c r="A39" s="21">
        <v>17</v>
      </c>
      <c r="B39" s="22" t="str">
        <f>VLOOKUP($A39,'Indicadores Financeiros'!$A$118:$J$232,2,FALSE)</f>
        <v>FR VILA PRUDENTE</v>
      </c>
      <c r="C39" s="4">
        <v>680028</v>
      </c>
      <c r="D39" s="7" t="str">
        <f>VLOOKUP($C39,'Indicadores Financeiros'!$A$107:$J$114,2,FALSE)</f>
        <v>Posto de vigilante diurno - com almocista (repositor/repositora) - 44 horas semanais - segunda a sexta-feira - com uso de arma de fogo</v>
      </c>
      <c r="E39" s="7" t="str">
        <f>VLOOKUP($C39,'Indicadores Financeiros'!$A$107:$J$114,3,FALSE)</f>
        <v>Posto/Dia</v>
      </c>
      <c r="F39" s="4">
        <f>VLOOKUP($A39,'Indicadores Financeiros'!$A$118:$J$232,10,FALSE)</f>
        <v>1</v>
      </c>
      <c r="G39" s="4">
        <f>(VLOOKUP($C39,'Indicadores Financeiros'!$A$107:$J$114,6,FALSE))</f>
        <v>1</v>
      </c>
      <c r="H39" s="200">
        <f>VLOOKUP($C39,'Indicadores Financeiros'!$A$107:$J$114,7,FALSE)</f>
        <v>20.75</v>
      </c>
      <c r="I39" s="197">
        <f>IF(OR(C39=680018,C39=680023,C39=680028,C39=680021),21,IF(OR(E39="Posto/Dia",E39="Posto/Dia Líder"),INT(VLOOKUP($C39,'Indicadores Financeiros'!$A$107:$J$114,7,FALSE)*G39)+IF(OR(E39="Posto/Dia",E39="Posto/Dia Líder"),1,0),0))</f>
        <v>21</v>
      </c>
      <c r="J39" s="117">
        <v>3</v>
      </c>
      <c r="K39" s="197">
        <f t="shared" si="89"/>
        <v>63</v>
      </c>
      <c r="L39" s="70">
        <f>ROUND((IF(VLOOKUP($C39,'Indicadores Financeiros'!$A$107:$J$114,4,FALSE)="S",'Indicadores Financeiros'!$J$91+'Indicadores Financeiros'!$J$92+'Indicadores Financeiros'!$J$93+'Indicadores Financeiros'!$J$94+IF(E39="posto/dia",'Indicadores Financeiros'!$J$95,0)+IF(E39="posto/hora extra",'Indicadores Financeiros'!$J$85*('Indicadores Financeiros'!$J$91+'Indicadores Financeiros'!$J$92+'Indicadores Financeiros'!$J$93+'Indicadores Financeiros'!$J$94),0),'Indicadores Financeiros'!$J$91+'Indicadores Financeiros'!$J$92+IF(E39="posto/dia líder",'Indicadores Financeiros'!$J$96,0)+IF(E39="posto/hora extra",'Indicadores Financeiros'!$J$85*('Indicadores Financeiros'!$J$91+'Indicadores Financeiros'!$J$92),0))),2)</f>
        <v>0</v>
      </c>
      <c r="M39" s="70">
        <f>IF(C39=680004,ROUND((L39-'Indicadores Financeiros'!$J$95)*'Indicadores Financeiros'!$J$62,2),ROUND(L39*'Indicadores Financeiros'!$J$62,2))</f>
        <v>0</v>
      </c>
      <c r="N39" s="48">
        <f>IF(OR(E39="posto/dia",E39="posto/dia líder"),ROUND('Indicadores Financeiros'!$J$98+'Indicadores Financeiros'!$J$99+'Indicadores Financeiros'!$J$101+'Indicadores Financeiros'!$J$102+ROUND(('Indicadores Financeiros'!$J$103*'Relatório Custo'!$H39),2)+'Indicadores Financeiros'!$J$100,2)+IF(ROUND((VLOOKUP($A39,'Indicadores Financeiros'!$A$118:$J$232,9,FALSE)*H39)-('Indicadores Financeiros'!$J$91*6%),2)&lt;0,0,ROUND((VLOOKUP($A39,'Indicadores Financeiros'!$A$118:$J$232,9,FALSE)*H39)-('Indicadores Financeiros'!$J$91*6%),2)),IF(E39="posto/hora",IF('Indicadores Financeiros'!$J$91=0,0,ROUND((VLOOKUP($B39,'Indicadores Financeiros'!$B$118:$I$134,8,FALSE)+'Indicadores Financeiros'!$J$103+'Indicadores Financeiros'!$J$86)*$H39,2)),0))</f>
        <v>0</v>
      </c>
      <c r="O39" s="48">
        <f>IF($E39="posto/hora extra",0,IF(OR(E39="posto/dia",E39="posto/dia líder"),VLOOKUP($C39,'Indicadores Financeiros'!$A$107:$J$114,8,FALSE)+VLOOKUP($C39,'Indicadores Financeiros'!$A$107:$J$114,9,FALSE)+VLOOKUP($C39,'Indicadores Financeiros'!$A$107:$J$114,10,FALSE),IF('Indicadores Financeiros'!$J$91=0,0,(VLOOKUP($C39,'Indicadores Financeiros'!$A$107:$J$114,9,FALSE)+VLOOKUP('Relatório Custo'!$C39,'Indicadores Financeiros'!$A$107:$J$114,10,FALSE)+('Indicadores Financeiros'!$J$87*'Relatório Custo'!$H39)))))</f>
        <v>0</v>
      </c>
      <c r="P39" s="48">
        <f>ROUND((L39+M39+N39+O39)*VLOOKUP($C39,'Indicadores Financeiros'!$A$107:$M$114,5,FALSE),2)</f>
        <v>0</v>
      </c>
      <c r="Q39" s="73">
        <f t="shared" ref="Q39" si="93">SUM(L39:P39)</f>
        <v>0</v>
      </c>
      <c r="R39" s="73">
        <f t="shared" ref="R39" si="94">ROUND(Q39*G39,2)</f>
        <v>0</v>
      </c>
      <c r="S39" s="204">
        <f t="shared" si="32"/>
        <v>0</v>
      </c>
      <c r="T39" s="46">
        <f>VLOOKUP($A39,'Indicadores Financeiros'!$A$118:$J$232,8,FALSE)</f>
        <v>2.0400000000000001E-2</v>
      </c>
      <c r="U39" s="75">
        <f t="shared" ref="U39" si="95">ROUND(S39*(1+T39),2)</f>
        <v>0</v>
      </c>
      <c r="V39" s="24">
        <f t="shared" si="29"/>
        <v>0</v>
      </c>
      <c r="W39" s="83">
        <f>V39*('Indicadores Financeiros'!$F$13-F39+1)</f>
        <v>0</v>
      </c>
      <c r="X39" s="20"/>
      <c r="Y39" s="105">
        <f>IF(AND(C39=680027,E39="posto/dia líder"),ROUND(('Indicadores Financeiros'!$J$91+'Indicadores Financeiros'!$J$92+'Indicadores Financeiros'!$J$96)*'Relatório Custo'!G39*'Relatório Custo'!J39,2),ROUND(IF(E39="posto/dia",(IF(VLOOKUP($C39,'Indicadores Financeiros'!$A$107:$J$110,4,FALSE)="S",'Indicadores Financeiros'!$J$91+'Indicadores Financeiros'!$J$92+'Indicadores Financeiros'!$J$93+'Indicadores Financeiros'!$J$94+'Indicadores Financeiros'!$J$95,'Indicadores Financeiros'!$J$91+'Indicadores Financeiros'!$J$92)),0)*G39*J39,2))</f>
        <v>0</v>
      </c>
      <c r="Z39" s="42">
        <f>IF(OR(E39="posto/dia",E39="posto/dia líder"),'Indicadores Financeiros'!$J$70,0)</f>
        <v>0.31359999999999999</v>
      </c>
      <c r="AA39" s="41">
        <f t="shared" si="92"/>
        <v>0</v>
      </c>
      <c r="AB39" s="25"/>
      <c r="AC39" s="23">
        <f>IF(E39="posto/dia",ROUND((ROUND(((VLOOKUP($A39,'Indicadores Financeiros'!$A$118:$J$232,9,FALSE)*H39)-ROUND(('Indicadores Financeiros'!$J$91*6%),2))/H39,2)+ROUND('Indicadores Financeiros'!$J$103,2)+ROUND(VLOOKUP($C39,'Indicadores Financeiros'!$A$107:$J$110,9,FALSE)/H39,2)+ROUND((L39*'Indicadores Financeiros'!$J$60/H39),2))*(1+T39),2),0)</f>
        <v>0</v>
      </c>
      <c r="AD39" s="23">
        <f t="shared" ref="AD39" si="96">IF(OR(E39="Posto/Dia",E39="Posto/Dia Líder"),ROUND(U39/IF(OR(C39=680010,C39=680023),600,720),2),0)</f>
        <v>0</v>
      </c>
      <c r="AE39" s="116"/>
      <c r="AF39" s="116"/>
      <c r="AG39" s="116"/>
      <c r="AH39" s="31"/>
      <c r="AI39" s="31"/>
      <c r="AJ39" s="31"/>
      <c r="AK39" s="31"/>
      <c r="AL39" s="25"/>
      <c r="AM39" s="25"/>
      <c r="AN39" s="25"/>
      <c r="AO39" s="25"/>
      <c r="AP39" s="25"/>
      <c r="AQ39" s="25"/>
      <c r="AR39" s="25"/>
      <c r="AS39" s="25"/>
      <c r="AT39" s="25"/>
      <c r="AU39" s="25"/>
      <c r="AV39" s="25"/>
      <c r="AW39" s="25"/>
      <c r="AX39" s="25"/>
      <c r="AY39" s="25"/>
      <c r="AZ39" s="25"/>
      <c r="BA39" s="25"/>
      <c r="BB39" s="25"/>
      <c r="BC39" s="25"/>
      <c r="BD39" s="25"/>
      <c r="BE39" s="25"/>
      <c r="BF39" s="25"/>
      <c r="BG39" s="25"/>
      <c r="BH39" s="25"/>
      <c r="BI39" s="25"/>
      <c r="BJ39" s="25"/>
      <c r="BK39" s="25"/>
      <c r="BL39" s="25"/>
      <c r="BM39" s="25"/>
      <c r="BN39" s="25"/>
      <c r="BO39" s="25"/>
      <c r="BP39" s="25"/>
      <c r="BQ39" s="25"/>
      <c r="BR39" s="25"/>
      <c r="BS39" s="25"/>
      <c r="BT39" s="25"/>
      <c r="BU39" s="25"/>
      <c r="BV39" s="25"/>
      <c r="BW39" s="25"/>
      <c r="BX39" s="25"/>
      <c r="BY39" s="25"/>
      <c r="BZ39" s="25"/>
      <c r="CA39" s="25"/>
      <c r="CB39" s="25"/>
      <c r="CC39" s="25"/>
      <c r="CD39" s="25"/>
      <c r="CE39" s="25"/>
      <c r="CF39" s="25"/>
      <c r="CG39" s="25"/>
      <c r="CH39" s="25"/>
      <c r="CI39" s="25"/>
      <c r="CJ39" s="25"/>
      <c r="CK39" s="25"/>
      <c r="CL39" s="25"/>
      <c r="CM39" s="25"/>
      <c r="CN39" s="25"/>
      <c r="CO39" s="25"/>
      <c r="CP39" s="25"/>
      <c r="CQ39" s="25"/>
      <c r="CR39" s="25"/>
      <c r="CS39" s="25"/>
      <c r="CT39" s="25"/>
      <c r="CU39" s="25"/>
      <c r="CV39" s="25"/>
      <c r="CW39" s="25"/>
      <c r="CX39" s="25"/>
      <c r="CY39" s="25"/>
      <c r="CZ39" s="25"/>
      <c r="DA39" s="25"/>
      <c r="DB39" s="25"/>
      <c r="DC39" s="25"/>
      <c r="DD39" s="25"/>
      <c r="DE39" s="25"/>
      <c r="DF39" s="25"/>
      <c r="DG39" s="25"/>
      <c r="DH39" s="25"/>
      <c r="DI39" s="25"/>
      <c r="DJ39" s="25"/>
      <c r="DK39" s="25"/>
      <c r="DL39" s="25"/>
      <c r="DM39" s="25"/>
      <c r="DN39" s="25"/>
      <c r="DO39" s="25"/>
      <c r="DP39" s="25"/>
      <c r="DQ39" s="25"/>
      <c r="DR39" s="25"/>
      <c r="DS39" s="25"/>
      <c r="DT39" s="25"/>
      <c r="DU39" s="25"/>
      <c r="DV39" s="25"/>
      <c r="DW39" s="25"/>
      <c r="DX39" s="25"/>
      <c r="DY39" s="25"/>
      <c r="DZ39" s="25"/>
      <c r="EA39" s="25"/>
      <c r="EB39" s="25"/>
      <c r="EC39" s="25"/>
      <c r="ED39" s="25"/>
      <c r="EE39" s="25"/>
      <c r="EF39" s="25"/>
      <c r="EG39" s="25"/>
      <c r="EH39" s="25"/>
      <c r="EI39" s="25"/>
      <c r="EJ39" s="25"/>
      <c r="EK39" s="25"/>
      <c r="EL39" s="25"/>
      <c r="EM39" s="25"/>
      <c r="EN39" s="25"/>
      <c r="EO39" s="25"/>
      <c r="EP39" s="25"/>
      <c r="EQ39" s="25"/>
      <c r="ER39" s="25"/>
      <c r="ES39" s="25"/>
      <c r="ET39" s="25"/>
      <c r="EU39" s="25"/>
      <c r="EV39" s="25"/>
      <c r="EW39" s="25"/>
      <c r="EX39" s="25"/>
      <c r="EY39" s="25"/>
      <c r="EZ39" s="25"/>
      <c r="FA39" s="25"/>
      <c r="FB39" s="25"/>
      <c r="FC39" s="25"/>
      <c r="FD39" s="25"/>
      <c r="FE39" s="25"/>
      <c r="FF39" s="25"/>
      <c r="FG39" s="25"/>
      <c r="FH39" s="25"/>
      <c r="FI39" s="25"/>
      <c r="FJ39" s="25"/>
      <c r="FK39" s="25"/>
      <c r="FL39" s="25"/>
      <c r="FM39" s="25"/>
      <c r="FN39" s="25"/>
      <c r="FO39" s="25"/>
      <c r="FP39" s="25"/>
      <c r="FQ39" s="25"/>
      <c r="FR39" s="25"/>
      <c r="FS39" s="25"/>
      <c r="FT39" s="25"/>
      <c r="FU39" s="25"/>
      <c r="FV39" s="25"/>
      <c r="FW39" s="25"/>
      <c r="FX39" s="25"/>
      <c r="FY39" s="25"/>
      <c r="FZ39" s="25"/>
      <c r="GA39" s="25"/>
      <c r="GB39" s="25"/>
      <c r="GC39" s="25"/>
      <c r="GD39" s="25"/>
      <c r="GE39" s="25"/>
      <c r="GF39" s="25"/>
      <c r="GG39" s="25"/>
      <c r="GH39" s="25"/>
      <c r="GI39" s="25"/>
      <c r="GJ39" s="25"/>
      <c r="GK39" s="25"/>
      <c r="GL39" s="25"/>
      <c r="GM39" s="25"/>
      <c r="GN39" s="25"/>
      <c r="GO39" s="25"/>
      <c r="GP39" s="25"/>
      <c r="GQ39" s="25"/>
      <c r="GR39" s="25"/>
      <c r="GS39" s="25"/>
      <c r="GT39" s="25"/>
      <c r="GU39" s="25"/>
      <c r="GV39" s="25"/>
      <c r="GW39" s="25"/>
      <c r="GX39" s="25"/>
      <c r="GY39" s="25"/>
      <c r="GZ39" s="25"/>
      <c r="HA39" s="25"/>
      <c r="HB39" s="25"/>
      <c r="HC39" s="25"/>
      <c r="HD39" s="25"/>
      <c r="HE39" s="25"/>
      <c r="HF39" s="25"/>
      <c r="HG39" s="25"/>
      <c r="HH39" s="25"/>
      <c r="HI39" s="25"/>
      <c r="HJ39" s="25"/>
      <c r="HK39" s="25"/>
      <c r="HL39" s="25"/>
      <c r="HM39" s="25"/>
      <c r="HN39" s="25"/>
      <c r="HO39" s="25"/>
      <c r="HP39" s="25"/>
      <c r="HQ39" s="25"/>
      <c r="HR39" s="25"/>
      <c r="HS39" s="25"/>
      <c r="HT39" s="25"/>
      <c r="HU39" s="25"/>
      <c r="HV39" s="25"/>
      <c r="HW39" s="25"/>
      <c r="HX39" s="25"/>
      <c r="HY39" s="25"/>
      <c r="HZ39" s="25"/>
      <c r="IA39" s="25"/>
      <c r="IB39" s="25"/>
      <c r="IC39" s="25"/>
      <c r="ID39" s="25"/>
      <c r="IE39" s="25"/>
      <c r="IF39" s="25"/>
      <c r="IG39" s="25"/>
      <c r="IH39" s="25"/>
      <c r="II39" s="25"/>
      <c r="IJ39" s="25"/>
      <c r="IK39" s="25"/>
      <c r="IL39" s="25"/>
      <c r="IM39" s="25"/>
      <c r="IN39" s="25"/>
      <c r="IO39" s="25"/>
      <c r="IP39" s="25"/>
      <c r="IQ39" s="25"/>
      <c r="IR39" s="25"/>
      <c r="IS39" s="25"/>
      <c r="IT39" s="25"/>
      <c r="IU39" s="25"/>
      <c r="IV39" s="25"/>
      <c r="IW39" s="25"/>
      <c r="IX39" s="25"/>
      <c r="IY39" s="25"/>
      <c r="IZ39" s="25"/>
      <c r="JA39" s="25"/>
      <c r="JB39" s="25"/>
      <c r="JC39" s="25"/>
      <c r="JD39" s="25"/>
      <c r="JE39" s="25"/>
      <c r="JF39" s="25"/>
      <c r="JG39" s="25"/>
      <c r="JH39" s="25"/>
      <c r="JI39" s="25"/>
      <c r="JJ39" s="25"/>
      <c r="JK39" s="25"/>
      <c r="JL39" s="25"/>
      <c r="JM39" s="25"/>
      <c r="JN39" s="25"/>
      <c r="JO39" s="25"/>
      <c r="JP39" s="25"/>
      <c r="JQ39" s="25"/>
      <c r="JR39" s="25"/>
      <c r="JS39" s="25"/>
      <c r="JT39" s="25"/>
      <c r="JU39" s="25"/>
      <c r="JV39" s="25"/>
      <c r="JW39" s="25"/>
      <c r="JX39" s="25"/>
      <c r="JY39" s="25"/>
      <c r="JZ39" s="25"/>
      <c r="KA39" s="25"/>
      <c r="KB39" s="25"/>
      <c r="KC39" s="25"/>
      <c r="KD39" s="25"/>
      <c r="KE39" s="25"/>
      <c r="KF39" s="25"/>
      <c r="KG39" s="25"/>
      <c r="KH39" s="25"/>
      <c r="KI39" s="25"/>
      <c r="KJ39" s="25"/>
      <c r="KK39" s="25"/>
      <c r="KL39" s="25"/>
      <c r="KM39" s="25"/>
      <c r="KN39" s="25"/>
      <c r="KO39" s="25"/>
      <c r="KP39" s="25"/>
      <c r="KQ39" s="25"/>
      <c r="KR39" s="25"/>
      <c r="KS39" s="25"/>
      <c r="KT39" s="25"/>
      <c r="KU39" s="25"/>
      <c r="KV39" s="25"/>
      <c r="KW39" s="25"/>
      <c r="KX39" s="25"/>
      <c r="KY39" s="25"/>
      <c r="KZ39" s="25"/>
      <c r="LA39" s="25"/>
      <c r="LB39" s="25"/>
      <c r="LC39" s="25"/>
      <c r="LD39" s="25"/>
      <c r="LE39" s="25"/>
      <c r="LF39" s="25"/>
      <c r="LG39" s="25"/>
      <c r="LH39" s="25"/>
      <c r="LI39" s="25"/>
      <c r="LJ39" s="25"/>
      <c r="LK39" s="25"/>
      <c r="LL39" s="25"/>
      <c r="LM39" s="25"/>
      <c r="LN39" s="25"/>
      <c r="LO39" s="25"/>
      <c r="LP39" s="25"/>
      <c r="LQ39" s="25"/>
      <c r="LR39" s="25"/>
      <c r="LS39" s="25"/>
      <c r="LT39" s="25"/>
      <c r="LU39" s="25"/>
      <c r="LV39" s="25"/>
      <c r="LW39" s="25"/>
      <c r="LX39" s="25"/>
      <c r="LY39" s="25"/>
      <c r="LZ39" s="25"/>
      <c r="MA39" s="25"/>
      <c r="MB39" s="25"/>
      <c r="MC39" s="25"/>
      <c r="MD39" s="25"/>
      <c r="ME39" s="25"/>
      <c r="MF39" s="25"/>
      <c r="MG39" s="25"/>
      <c r="MH39" s="25"/>
    </row>
    <row r="40" spans="1:346" s="164" customFormat="1" ht="12.75" x14ac:dyDescent="0.25">
      <c r="A40" s="357" t="s">
        <v>218</v>
      </c>
      <c r="B40" s="358"/>
      <c r="C40" s="358"/>
      <c r="D40" s="358"/>
      <c r="E40" s="358"/>
      <c r="F40" s="358"/>
      <c r="G40" s="358"/>
      <c r="H40" s="358"/>
      <c r="I40" s="358"/>
      <c r="J40" s="358"/>
      <c r="K40" s="358"/>
      <c r="L40" s="358"/>
      <c r="M40" s="358"/>
      <c r="N40" s="358"/>
      <c r="O40" s="358"/>
      <c r="P40" s="358"/>
      <c r="Q40" s="358"/>
      <c r="R40" s="358"/>
      <c r="S40" s="358"/>
      <c r="T40" s="358"/>
      <c r="U40" s="359"/>
      <c r="V40" s="162">
        <f>ROUND(SUBTOTAL(9,V3:V39),2)</f>
        <v>0</v>
      </c>
      <c r="W40" s="162">
        <f>ROUND(SUBTOTAL(9,W3:W39),2)</f>
        <v>0</v>
      </c>
      <c r="X40" s="163"/>
      <c r="AA40" s="162">
        <f>ROUND(SUBTOTAL(9,AA3:AA39),2)</f>
        <v>0</v>
      </c>
    </row>
    <row r="41" spans="1:346" s="25" customFormat="1" x14ac:dyDescent="0.25">
      <c r="K41" s="27"/>
      <c r="L41" s="76"/>
      <c r="M41" s="76"/>
      <c r="N41" s="27"/>
      <c r="O41" s="76"/>
      <c r="P41" s="27"/>
      <c r="Q41" s="27"/>
      <c r="R41" s="27"/>
      <c r="S41" s="27"/>
      <c r="T41" s="39"/>
      <c r="U41" s="31"/>
    </row>
    <row r="42" spans="1:346" s="25" customFormat="1" x14ac:dyDescent="0.25">
      <c r="L42" s="31"/>
      <c r="M42" s="31"/>
      <c r="N42" s="31"/>
      <c r="O42" s="76"/>
      <c r="P42" s="31"/>
      <c r="Q42" s="31"/>
      <c r="R42" s="31"/>
      <c r="S42" s="31"/>
      <c r="T42" s="39"/>
      <c r="U42" s="31"/>
      <c r="V42" s="44"/>
      <c r="W42" s="31"/>
    </row>
    <row r="43" spans="1:346" s="25" customFormat="1" x14ac:dyDescent="0.25">
      <c r="L43" s="31"/>
      <c r="M43" s="31"/>
      <c r="O43" s="76"/>
      <c r="Q43" s="76"/>
      <c r="R43" s="31"/>
      <c r="T43" s="39"/>
      <c r="V43" s="45"/>
    </row>
    <row r="44" spans="1:346" s="25" customFormat="1" x14ac:dyDescent="0.25">
      <c r="L44" s="95"/>
      <c r="M44" s="95"/>
      <c r="O44" s="76"/>
      <c r="T44" s="39"/>
      <c r="V44" s="33"/>
    </row>
    <row r="45" spans="1:346" s="25" customFormat="1" x14ac:dyDescent="0.25">
      <c r="O45" s="76"/>
      <c r="T45" s="39"/>
      <c r="V45" s="33"/>
    </row>
    <row r="46" spans="1:346" s="25" customFormat="1" x14ac:dyDescent="0.25">
      <c r="O46" s="76"/>
      <c r="T46" s="39"/>
      <c r="V46" s="33"/>
    </row>
    <row r="47" spans="1:346" s="25" customFormat="1" x14ac:dyDescent="0.25">
      <c r="O47" s="76"/>
      <c r="T47" s="39"/>
      <c r="V47" s="33"/>
    </row>
    <row r="48" spans="1:346" s="25" customFormat="1" x14ac:dyDescent="0.25">
      <c r="O48" s="76"/>
      <c r="T48" s="39"/>
      <c r="V48" s="33"/>
    </row>
    <row r="49" spans="15:22" s="25" customFormat="1" x14ac:dyDescent="0.25">
      <c r="O49" s="76"/>
      <c r="T49" s="39"/>
      <c r="V49" s="33"/>
    </row>
    <row r="50" spans="15:22" s="25" customFormat="1" x14ac:dyDescent="0.25">
      <c r="O50" s="76"/>
      <c r="T50" s="39"/>
      <c r="V50" s="33"/>
    </row>
    <row r="51" spans="15:22" s="25" customFormat="1" x14ac:dyDescent="0.25">
      <c r="O51" s="76"/>
      <c r="T51" s="39"/>
      <c r="V51" s="33"/>
    </row>
    <row r="52" spans="15:22" s="25" customFormat="1" x14ac:dyDescent="0.25">
      <c r="O52" s="76"/>
      <c r="T52" s="39"/>
      <c r="V52" s="33"/>
    </row>
    <row r="53" spans="15:22" s="25" customFormat="1" x14ac:dyDescent="0.25">
      <c r="O53" s="76"/>
      <c r="T53" s="39"/>
      <c r="V53" s="33"/>
    </row>
    <row r="54" spans="15:22" s="25" customFormat="1" x14ac:dyDescent="0.25">
      <c r="O54" s="76"/>
      <c r="T54" s="39"/>
      <c r="V54" s="33"/>
    </row>
    <row r="55" spans="15:22" s="25" customFormat="1" x14ac:dyDescent="0.25">
      <c r="O55" s="76"/>
      <c r="T55" s="39"/>
      <c r="V55" s="33"/>
    </row>
    <row r="56" spans="15:22" s="25" customFormat="1" x14ac:dyDescent="0.25">
      <c r="O56" s="76"/>
      <c r="T56" s="39"/>
      <c r="V56" s="33"/>
    </row>
    <row r="57" spans="15:22" s="25" customFormat="1" x14ac:dyDescent="0.25">
      <c r="O57" s="76"/>
      <c r="T57" s="39"/>
      <c r="V57" s="33"/>
    </row>
    <row r="58" spans="15:22" s="25" customFormat="1" x14ac:dyDescent="0.25">
      <c r="O58" s="76"/>
      <c r="T58" s="39"/>
      <c r="V58" s="33"/>
    </row>
    <row r="59" spans="15:22" s="25" customFormat="1" x14ac:dyDescent="0.25">
      <c r="O59" s="76"/>
      <c r="T59" s="39"/>
      <c r="V59" s="33"/>
    </row>
    <row r="60" spans="15:22" s="25" customFormat="1" x14ac:dyDescent="0.25">
      <c r="O60" s="76"/>
      <c r="T60" s="39"/>
      <c r="V60" s="33"/>
    </row>
    <row r="61" spans="15:22" s="25" customFormat="1" x14ac:dyDescent="0.25">
      <c r="O61" s="76"/>
      <c r="T61" s="39"/>
      <c r="V61" s="33"/>
    </row>
    <row r="62" spans="15:22" s="25" customFormat="1" x14ac:dyDescent="0.25">
      <c r="O62" s="76"/>
      <c r="T62" s="39"/>
      <c r="V62" s="33"/>
    </row>
    <row r="63" spans="15:22" s="25" customFormat="1" x14ac:dyDescent="0.25">
      <c r="O63" s="76"/>
      <c r="T63" s="39"/>
      <c r="V63" s="33"/>
    </row>
    <row r="64" spans="15:22" s="25" customFormat="1" x14ac:dyDescent="0.25">
      <c r="O64" s="76"/>
      <c r="T64" s="39"/>
      <c r="V64" s="33"/>
    </row>
    <row r="65" spans="5:22" s="25" customFormat="1" x14ac:dyDescent="0.25">
      <c r="O65" s="76"/>
      <c r="T65" s="39"/>
      <c r="V65" s="33"/>
    </row>
    <row r="66" spans="5:22" s="25" customFormat="1" x14ac:dyDescent="0.25">
      <c r="O66" s="76"/>
      <c r="T66" s="39"/>
      <c r="V66" s="33"/>
    </row>
    <row r="67" spans="5:22" s="25" customFormat="1" x14ac:dyDescent="0.25">
      <c r="O67" s="76"/>
      <c r="T67" s="39"/>
      <c r="V67" s="33"/>
    </row>
    <row r="68" spans="5:22" s="25" customFormat="1" x14ac:dyDescent="0.25">
      <c r="O68" s="76"/>
      <c r="T68" s="39"/>
      <c r="V68" s="33"/>
    </row>
    <row r="69" spans="5:22" s="25" customFormat="1" x14ac:dyDescent="0.25">
      <c r="O69" s="76"/>
      <c r="T69" s="39"/>
      <c r="V69" s="33"/>
    </row>
    <row r="70" spans="5:22" s="25" customFormat="1" x14ac:dyDescent="0.25">
      <c r="O70" s="76"/>
      <c r="T70" s="39"/>
      <c r="V70" s="33"/>
    </row>
    <row r="71" spans="5:22" s="25" customFormat="1" x14ac:dyDescent="0.25">
      <c r="O71" s="76"/>
      <c r="T71" s="39"/>
      <c r="V71" s="33"/>
    </row>
    <row r="72" spans="5:22" s="25" customFormat="1" x14ac:dyDescent="0.25">
      <c r="O72" s="76"/>
      <c r="T72" s="39"/>
      <c r="V72" s="33"/>
    </row>
    <row r="73" spans="5:22" s="25" customFormat="1" x14ac:dyDescent="0.25">
      <c r="O73" s="76"/>
      <c r="T73" s="39"/>
      <c r="V73" s="33"/>
    </row>
    <row r="74" spans="5:22" s="25" customFormat="1" x14ac:dyDescent="0.25">
      <c r="E74" s="47"/>
      <c r="F74" s="354"/>
      <c r="G74" s="355"/>
      <c r="H74" s="355"/>
      <c r="I74" s="356"/>
      <c r="J74" s="113"/>
      <c r="K74" s="354"/>
      <c r="L74" s="356"/>
      <c r="M74" s="113"/>
      <c r="N74" s="113"/>
      <c r="O74" s="155"/>
      <c r="P74" s="113"/>
      <c r="Q74" s="113"/>
      <c r="R74" s="113"/>
      <c r="S74" s="113"/>
      <c r="T74" s="354"/>
      <c r="U74" s="356"/>
    </row>
    <row r="75" spans="5:22" s="25" customFormat="1" x14ac:dyDescent="0.25">
      <c r="K75" s="27"/>
      <c r="L75" s="27"/>
      <c r="M75" s="27"/>
      <c r="N75" s="27"/>
      <c r="O75" s="76"/>
      <c r="P75" s="27"/>
      <c r="Q75" s="27"/>
      <c r="R75" s="27"/>
      <c r="S75" s="27"/>
      <c r="T75" s="39"/>
    </row>
    <row r="76" spans="5:22" s="25" customFormat="1" x14ac:dyDescent="0.25">
      <c r="K76" s="27"/>
      <c r="L76" s="27"/>
      <c r="M76" s="27"/>
      <c r="N76" s="27"/>
      <c r="O76" s="76"/>
      <c r="P76" s="27"/>
      <c r="Q76" s="27"/>
      <c r="R76" s="27"/>
      <c r="S76" s="27"/>
      <c r="T76" s="39"/>
    </row>
    <row r="77" spans="5:22" s="25" customFormat="1" x14ac:dyDescent="0.25">
      <c r="K77" s="27"/>
      <c r="L77" s="27"/>
      <c r="M77" s="27"/>
      <c r="N77" s="27"/>
      <c r="O77" s="76"/>
      <c r="P77" s="27"/>
      <c r="Q77" s="27"/>
      <c r="R77" s="27"/>
      <c r="S77" s="27"/>
      <c r="T77" s="39"/>
    </row>
    <row r="78" spans="5:22" s="25" customFormat="1" x14ac:dyDescent="0.25">
      <c r="K78" s="27"/>
      <c r="L78" s="27"/>
      <c r="M78" s="27"/>
      <c r="N78" s="27"/>
      <c r="O78" s="76"/>
      <c r="P78" s="27"/>
      <c r="Q78" s="27"/>
      <c r="R78" s="27"/>
      <c r="S78" s="27"/>
      <c r="T78" s="39"/>
    </row>
    <row r="79" spans="5:22" s="25" customFormat="1" x14ac:dyDescent="0.25">
      <c r="K79" s="27"/>
      <c r="L79" s="27"/>
      <c r="M79" s="27"/>
      <c r="N79" s="27"/>
      <c r="O79" s="76"/>
      <c r="P79" s="27"/>
      <c r="Q79" s="27"/>
      <c r="R79" s="27"/>
      <c r="S79" s="27"/>
      <c r="T79" s="39"/>
    </row>
    <row r="80" spans="5:22" s="25" customFormat="1" x14ac:dyDescent="0.25">
      <c r="K80" s="27"/>
      <c r="L80" s="27"/>
      <c r="M80" s="27"/>
      <c r="N80" s="27"/>
      <c r="O80" s="76"/>
      <c r="P80" s="27"/>
      <c r="Q80" s="27"/>
      <c r="R80" s="27"/>
      <c r="S80" s="27"/>
      <c r="T80" s="39"/>
    </row>
    <row r="81" spans="11:20" s="25" customFormat="1" x14ac:dyDescent="0.25">
      <c r="K81" s="27"/>
      <c r="L81" s="27"/>
      <c r="M81" s="27"/>
      <c r="N81" s="27"/>
      <c r="O81" s="76"/>
      <c r="P81" s="27"/>
      <c r="Q81" s="27"/>
      <c r="R81" s="27"/>
      <c r="S81" s="27"/>
      <c r="T81" s="39"/>
    </row>
    <row r="82" spans="11:20" s="25" customFormat="1" x14ac:dyDescent="0.25">
      <c r="K82" s="27"/>
      <c r="L82" s="27"/>
      <c r="M82" s="27"/>
      <c r="N82" s="27"/>
      <c r="O82" s="76"/>
      <c r="P82" s="27"/>
      <c r="Q82" s="27"/>
      <c r="R82" s="27"/>
      <c r="S82" s="27"/>
      <c r="T82" s="39"/>
    </row>
    <row r="83" spans="11:20" s="25" customFormat="1" x14ac:dyDescent="0.25">
      <c r="K83" s="27"/>
      <c r="L83" s="27"/>
      <c r="M83" s="27"/>
      <c r="N83" s="27"/>
      <c r="O83" s="76"/>
      <c r="P83" s="27"/>
      <c r="Q83" s="27"/>
      <c r="R83" s="27"/>
      <c r="S83" s="27"/>
      <c r="T83" s="39"/>
    </row>
    <row r="84" spans="11:20" s="25" customFormat="1" x14ac:dyDescent="0.25">
      <c r="K84" s="27"/>
      <c r="L84" s="27"/>
      <c r="M84" s="27"/>
      <c r="N84" s="27"/>
      <c r="O84" s="76"/>
      <c r="P84" s="27"/>
      <c r="Q84" s="27"/>
      <c r="R84" s="27"/>
      <c r="S84" s="27"/>
      <c r="T84" s="39"/>
    </row>
    <row r="85" spans="11:20" s="25" customFormat="1" x14ac:dyDescent="0.25">
      <c r="K85" s="27"/>
      <c r="L85" s="27"/>
      <c r="M85" s="27"/>
      <c r="N85" s="27"/>
      <c r="O85" s="76"/>
      <c r="P85" s="27"/>
      <c r="Q85" s="27"/>
      <c r="R85" s="27"/>
      <c r="S85" s="27"/>
      <c r="T85" s="39"/>
    </row>
    <row r="86" spans="11:20" s="25" customFormat="1" x14ac:dyDescent="0.25">
      <c r="K86" s="27"/>
      <c r="L86" s="27"/>
      <c r="M86" s="27"/>
      <c r="N86" s="27"/>
      <c r="O86" s="76"/>
      <c r="P86" s="27"/>
      <c r="Q86" s="27"/>
      <c r="R86" s="27"/>
      <c r="S86" s="27"/>
      <c r="T86" s="39"/>
    </row>
    <row r="87" spans="11:20" s="25" customFormat="1" x14ac:dyDescent="0.25">
      <c r="K87" s="27"/>
      <c r="L87" s="27"/>
      <c r="M87" s="27"/>
      <c r="N87" s="27"/>
      <c r="O87" s="76"/>
      <c r="P87" s="27"/>
      <c r="Q87" s="27"/>
      <c r="R87" s="27"/>
      <c r="S87" s="27"/>
      <c r="T87" s="39"/>
    </row>
    <row r="88" spans="11:20" s="25" customFormat="1" x14ac:dyDescent="0.25">
      <c r="K88" s="27"/>
      <c r="L88" s="27"/>
      <c r="M88" s="27"/>
      <c r="N88" s="27"/>
      <c r="O88" s="76"/>
      <c r="P88" s="27"/>
      <c r="Q88" s="27"/>
      <c r="R88" s="27"/>
      <c r="S88" s="27"/>
      <c r="T88" s="39"/>
    </row>
    <row r="89" spans="11:20" s="25" customFormat="1" x14ac:dyDescent="0.25">
      <c r="K89" s="27"/>
      <c r="L89" s="27"/>
      <c r="M89" s="27"/>
      <c r="N89" s="27"/>
      <c r="O89" s="76"/>
      <c r="P89" s="27"/>
      <c r="Q89" s="27"/>
      <c r="R89" s="27"/>
      <c r="S89" s="27"/>
      <c r="T89" s="39"/>
    </row>
    <row r="90" spans="11:20" s="25" customFormat="1" x14ac:dyDescent="0.25">
      <c r="K90" s="27"/>
      <c r="L90" s="27"/>
      <c r="M90" s="27"/>
      <c r="N90" s="27"/>
      <c r="O90" s="76"/>
      <c r="P90" s="27"/>
      <c r="Q90" s="27"/>
      <c r="R90" s="27"/>
      <c r="S90" s="27"/>
      <c r="T90" s="39"/>
    </row>
    <row r="91" spans="11:20" s="25" customFormat="1" x14ac:dyDescent="0.25">
      <c r="K91" s="27"/>
      <c r="L91" s="27"/>
      <c r="M91" s="27"/>
      <c r="N91" s="27"/>
      <c r="O91" s="76"/>
      <c r="P91" s="27"/>
      <c r="Q91" s="27"/>
      <c r="R91" s="27"/>
      <c r="S91" s="27"/>
      <c r="T91" s="39"/>
    </row>
    <row r="92" spans="11:20" s="25" customFormat="1" x14ac:dyDescent="0.25">
      <c r="K92" s="27"/>
      <c r="L92" s="27"/>
      <c r="M92" s="27"/>
      <c r="N92" s="27"/>
      <c r="O92" s="76"/>
      <c r="P92" s="27"/>
      <c r="Q92" s="27"/>
      <c r="R92" s="27"/>
      <c r="S92" s="27"/>
      <c r="T92" s="39"/>
    </row>
    <row r="93" spans="11:20" s="25" customFormat="1" x14ac:dyDescent="0.25">
      <c r="K93" s="27"/>
      <c r="L93" s="27"/>
      <c r="M93" s="27"/>
      <c r="N93" s="27"/>
      <c r="O93" s="76"/>
      <c r="P93" s="27"/>
      <c r="Q93" s="27"/>
      <c r="R93" s="27"/>
      <c r="S93" s="27"/>
      <c r="T93" s="39"/>
    </row>
    <row r="94" spans="11:20" s="25" customFormat="1" x14ac:dyDescent="0.25">
      <c r="K94" s="27"/>
      <c r="L94" s="27"/>
      <c r="M94" s="27"/>
      <c r="N94" s="27"/>
      <c r="O94" s="76"/>
      <c r="P94" s="27"/>
      <c r="Q94" s="27"/>
      <c r="R94" s="27"/>
      <c r="S94" s="27"/>
      <c r="T94" s="39"/>
    </row>
    <row r="95" spans="11:20" s="25" customFormat="1" x14ac:dyDescent="0.25">
      <c r="K95" s="27"/>
      <c r="L95" s="27"/>
      <c r="M95" s="27"/>
      <c r="N95" s="27"/>
      <c r="O95" s="76"/>
      <c r="P95" s="27"/>
      <c r="Q95" s="27"/>
      <c r="R95" s="27"/>
      <c r="S95" s="27"/>
      <c r="T95" s="39"/>
    </row>
    <row r="96" spans="11:20" s="25" customFormat="1" x14ac:dyDescent="0.25">
      <c r="K96" s="27"/>
      <c r="L96" s="27"/>
      <c r="M96" s="27"/>
      <c r="N96" s="27"/>
      <c r="O96" s="76"/>
      <c r="P96" s="27"/>
      <c r="Q96" s="27"/>
      <c r="R96" s="27"/>
      <c r="S96" s="27"/>
      <c r="T96" s="39"/>
    </row>
    <row r="97" spans="11:20" s="25" customFormat="1" x14ac:dyDescent="0.25">
      <c r="K97" s="27"/>
      <c r="L97" s="27"/>
      <c r="M97" s="27"/>
      <c r="N97" s="27"/>
      <c r="O97" s="76"/>
      <c r="P97" s="27"/>
      <c r="Q97" s="27"/>
      <c r="R97" s="27"/>
      <c r="S97" s="27"/>
      <c r="T97" s="39"/>
    </row>
    <row r="98" spans="11:20" s="25" customFormat="1" x14ac:dyDescent="0.25">
      <c r="K98" s="27"/>
      <c r="L98" s="27"/>
      <c r="M98" s="27"/>
      <c r="N98" s="27"/>
      <c r="O98" s="76"/>
      <c r="P98" s="27"/>
      <c r="Q98" s="27"/>
      <c r="R98" s="27"/>
      <c r="S98" s="27"/>
      <c r="T98" s="39"/>
    </row>
    <row r="99" spans="11:20" s="25" customFormat="1" x14ac:dyDescent="0.25">
      <c r="K99" s="27"/>
      <c r="L99" s="27"/>
      <c r="M99" s="27"/>
      <c r="N99" s="27"/>
      <c r="O99" s="76"/>
      <c r="P99" s="27"/>
      <c r="Q99" s="27"/>
      <c r="R99" s="27"/>
      <c r="S99" s="27"/>
      <c r="T99" s="39"/>
    </row>
    <row r="100" spans="11:20" s="25" customFormat="1" x14ac:dyDescent="0.25">
      <c r="K100" s="27"/>
      <c r="L100" s="27"/>
      <c r="M100" s="27"/>
      <c r="N100" s="27"/>
      <c r="O100" s="76"/>
      <c r="P100" s="27"/>
      <c r="Q100" s="27"/>
      <c r="R100" s="27"/>
      <c r="S100" s="27"/>
      <c r="T100" s="39"/>
    </row>
    <row r="101" spans="11:20" s="25" customFormat="1" x14ac:dyDescent="0.25">
      <c r="K101" s="27"/>
      <c r="L101" s="27"/>
      <c r="M101" s="27"/>
      <c r="N101" s="27"/>
      <c r="O101" s="76"/>
      <c r="P101" s="27"/>
      <c r="Q101" s="27"/>
      <c r="R101" s="27"/>
      <c r="S101" s="27"/>
      <c r="T101" s="39"/>
    </row>
    <row r="102" spans="11:20" s="25" customFormat="1" x14ac:dyDescent="0.25">
      <c r="K102" s="27"/>
      <c r="L102" s="27"/>
      <c r="M102" s="27"/>
      <c r="N102" s="27"/>
      <c r="O102" s="76"/>
      <c r="P102" s="27"/>
      <c r="Q102" s="27"/>
      <c r="R102" s="27"/>
      <c r="S102" s="27"/>
      <c r="T102" s="39"/>
    </row>
    <row r="103" spans="11:20" s="25" customFormat="1" x14ac:dyDescent="0.25">
      <c r="K103" s="27"/>
      <c r="L103" s="27"/>
      <c r="M103" s="27"/>
      <c r="N103" s="27"/>
      <c r="O103" s="76"/>
      <c r="P103" s="27"/>
      <c r="Q103" s="27"/>
      <c r="R103" s="27"/>
      <c r="S103" s="27"/>
      <c r="T103" s="39"/>
    </row>
    <row r="104" spans="11:20" s="25" customFormat="1" x14ac:dyDescent="0.25">
      <c r="K104" s="27"/>
      <c r="L104" s="27"/>
      <c r="M104" s="27"/>
      <c r="N104" s="27"/>
      <c r="O104" s="76"/>
      <c r="P104" s="27"/>
      <c r="Q104" s="27"/>
      <c r="R104" s="27"/>
      <c r="S104" s="27"/>
      <c r="T104" s="39"/>
    </row>
    <row r="105" spans="11:20" s="25" customFormat="1" x14ac:dyDescent="0.25">
      <c r="K105" s="27"/>
      <c r="L105" s="27"/>
      <c r="M105" s="27"/>
      <c r="N105" s="27"/>
      <c r="O105" s="76"/>
      <c r="P105" s="27"/>
      <c r="Q105" s="27"/>
      <c r="R105" s="27"/>
      <c r="S105" s="27"/>
      <c r="T105" s="39"/>
    </row>
    <row r="106" spans="11:20" s="25" customFormat="1" x14ac:dyDescent="0.25">
      <c r="K106" s="27"/>
      <c r="L106" s="27"/>
      <c r="M106" s="27"/>
      <c r="N106" s="27"/>
      <c r="O106" s="76"/>
      <c r="P106" s="27"/>
      <c r="Q106" s="27"/>
      <c r="R106" s="27"/>
      <c r="S106" s="27"/>
      <c r="T106" s="39"/>
    </row>
    <row r="107" spans="11:20" s="25" customFormat="1" x14ac:dyDescent="0.25">
      <c r="K107" s="27"/>
      <c r="L107" s="27"/>
      <c r="M107" s="27"/>
      <c r="N107" s="27"/>
      <c r="O107" s="76"/>
      <c r="P107" s="27"/>
      <c r="Q107" s="27"/>
      <c r="R107" s="27"/>
      <c r="S107" s="27"/>
      <c r="T107" s="39"/>
    </row>
    <row r="108" spans="11:20" s="25" customFormat="1" x14ac:dyDescent="0.25">
      <c r="K108" s="27"/>
      <c r="L108" s="27"/>
      <c r="M108" s="27"/>
      <c r="N108" s="27"/>
      <c r="O108" s="76"/>
      <c r="P108" s="27"/>
      <c r="Q108" s="27"/>
      <c r="R108" s="27"/>
      <c r="S108" s="27"/>
      <c r="T108" s="39"/>
    </row>
    <row r="109" spans="11:20" s="25" customFormat="1" x14ac:dyDescent="0.25">
      <c r="K109" s="27"/>
      <c r="L109" s="27"/>
      <c r="M109" s="27"/>
      <c r="N109" s="27"/>
      <c r="O109" s="76"/>
      <c r="P109" s="27"/>
      <c r="Q109" s="27"/>
      <c r="R109" s="27"/>
      <c r="S109" s="27"/>
      <c r="T109" s="39"/>
    </row>
    <row r="110" spans="11:20" s="25" customFormat="1" x14ac:dyDescent="0.25">
      <c r="K110" s="27"/>
      <c r="L110" s="27"/>
      <c r="M110" s="27"/>
      <c r="N110" s="27"/>
      <c r="O110" s="76"/>
      <c r="P110" s="27"/>
      <c r="Q110" s="27"/>
      <c r="R110" s="27"/>
      <c r="S110" s="27"/>
      <c r="T110" s="39"/>
    </row>
    <row r="111" spans="11:20" s="25" customFormat="1" x14ac:dyDescent="0.25">
      <c r="K111" s="27"/>
      <c r="L111" s="27"/>
      <c r="M111" s="27"/>
      <c r="N111" s="27"/>
      <c r="O111" s="76"/>
      <c r="P111" s="27"/>
      <c r="Q111" s="27"/>
      <c r="R111" s="27"/>
      <c r="S111" s="27"/>
      <c r="T111" s="39"/>
    </row>
    <row r="112" spans="11:20" s="25" customFormat="1" x14ac:dyDescent="0.25">
      <c r="K112" s="27"/>
      <c r="L112" s="27"/>
      <c r="M112" s="27"/>
      <c r="N112" s="27"/>
      <c r="O112" s="76"/>
      <c r="P112" s="27"/>
      <c r="Q112" s="27"/>
      <c r="R112" s="27"/>
      <c r="S112" s="27"/>
      <c r="T112" s="39"/>
    </row>
    <row r="113" spans="11:20" s="25" customFormat="1" x14ac:dyDescent="0.25">
      <c r="K113" s="27"/>
      <c r="L113" s="27"/>
      <c r="M113" s="27"/>
      <c r="N113" s="27"/>
      <c r="O113" s="76"/>
      <c r="P113" s="27"/>
      <c r="Q113" s="27"/>
      <c r="R113" s="27"/>
      <c r="S113" s="27"/>
      <c r="T113" s="39"/>
    </row>
    <row r="114" spans="11:20" s="25" customFormat="1" x14ac:dyDescent="0.25">
      <c r="K114" s="27"/>
      <c r="L114" s="27"/>
      <c r="M114" s="27"/>
      <c r="N114" s="27"/>
      <c r="O114" s="76"/>
      <c r="P114" s="27"/>
      <c r="Q114" s="27"/>
      <c r="R114" s="27"/>
      <c r="S114" s="27"/>
      <c r="T114" s="39"/>
    </row>
    <row r="115" spans="11:20" s="25" customFormat="1" x14ac:dyDescent="0.25">
      <c r="K115" s="27"/>
      <c r="L115" s="27"/>
      <c r="M115" s="27"/>
      <c r="N115" s="27"/>
      <c r="O115" s="76"/>
      <c r="P115" s="27"/>
      <c r="Q115" s="27"/>
      <c r="R115" s="27"/>
      <c r="S115" s="27"/>
      <c r="T115" s="39"/>
    </row>
    <row r="116" spans="11:20" s="25" customFormat="1" x14ac:dyDescent="0.25">
      <c r="K116" s="27"/>
      <c r="L116" s="27"/>
      <c r="M116" s="27"/>
      <c r="N116" s="27"/>
      <c r="O116" s="76"/>
      <c r="P116" s="27"/>
      <c r="Q116" s="27"/>
      <c r="R116" s="27"/>
      <c r="S116" s="27"/>
      <c r="T116" s="39"/>
    </row>
    <row r="117" spans="11:20" s="25" customFormat="1" x14ac:dyDescent="0.25">
      <c r="K117" s="27"/>
      <c r="L117" s="27"/>
      <c r="M117" s="27"/>
      <c r="N117" s="27"/>
      <c r="O117" s="76"/>
      <c r="P117" s="27"/>
      <c r="Q117" s="27"/>
      <c r="R117" s="27"/>
      <c r="S117" s="27"/>
      <c r="T117" s="39"/>
    </row>
    <row r="118" spans="11:20" s="25" customFormat="1" x14ac:dyDescent="0.25">
      <c r="K118" s="27"/>
      <c r="L118" s="27"/>
      <c r="M118" s="27"/>
      <c r="N118" s="27"/>
      <c r="O118" s="76"/>
      <c r="P118" s="27"/>
      <c r="Q118" s="27"/>
      <c r="R118" s="27"/>
      <c r="S118" s="27"/>
      <c r="T118" s="39"/>
    </row>
    <row r="119" spans="11:20" s="25" customFormat="1" x14ac:dyDescent="0.25">
      <c r="K119" s="27"/>
      <c r="L119" s="27"/>
      <c r="M119" s="27"/>
      <c r="N119" s="27"/>
      <c r="O119" s="76"/>
      <c r="P119" s="27"/>
      <c r="Q119" s="27"/>
      <c r="R119" s="27"/>
      <c r="S119" s="27"/>
      <c r="T119" s="39"/>
    </row>
    <row r="120" spans="11:20" s="25" customFormat="1" x14ac:dyDescent="0.25">
      <c r="K120" s="27"/>
      <c r="L120" s="27"/>
      <c r="M120" s="27"/>
      <c r="N120" s="27"/>
      <c r="O120" s="76"/>
      <c r="P120" s="27"/>
      <c r="Q120" s="27"/>
      <c r="R120" s="27"/>
      <c r="S120" s="27"/>
      <c r="T120" s="39"/>
    </row>
    <row r="121" spans="11:20" s="25" customFormat="1" x14ac:dyDescent="0.25">
      <c r="K121" s="27"/>
      <c r="L121" s="27"/>
      <c r="M121" s="27"/>
      <c r="N121" s="27"/>
      <c r="O121" s="76"/>
      <c r="P121" s="27"/>
      <c r="Q121" s="27"/>
      <c r="R121" s="27"/>
      <c r="S121" s="27"/>
      <c r="T121" s="39"/>
    </row>
    <row r="122" spans="11:20" s="25" customFormat="1" x14ac:dyDescent="0.25">
      <c r="K122" s="27"/>
      <c r="L122" s="27"/>
      <c r="M122" s="27"/>
      <c r="N122" s="27"/>
      <c r="O122" s="76"/>
      <c r="P122" s="27"/>
      <c r="Q122" s="27"/>
      <c r="R122" s="27"/>
      <c r="S122" s="27"/>
      <c r="T122" s="39"/>
    </row>
    <row r="123" spans="11:20" s="25" customFormat="1" x14ac:dyDescent="0.25">
      <c r="K123" s="27"/>
      <c r="L123" s="27"/>
      <c r="M123" s="27"/>
      <c r="N123" s="27"/>
      <c r="O123" s="76"/>
      <c r="P123" s="27"/>
      <c r="Q123" s="27"/>
      <c r="R123" s="27"/>
      <c r="S123" s="27"/>
      <c r="T123" s="39"/>
    </row>
    <row r="124" spans="11:20" s="25" customFormat="1" x14ac:dyDescent="0.25">
      <c r="K124" s="27"/>
      <c r="L124" s="27"/>
      <c r="M124" s="27"/>
      <c r="N124" s="27"/>
      <c r="O124" s="76"/>
      <c r="P124" s="27"/>
      <c r="Q124" s="27"/>
      <c r="R124" s="27"/>
      <c r="S124" s="27"/>
      <c r="T124" s="39"/>
    </row>
    <row r="125" spans="11:20" s="25" customFormat="1" x14ac:dyDescent="0.25">
      <c r="K125" s="27"/>
      <c r="L125" s="27"/>
      <c r="M125" s="27"/>
      <c r="N125" s="27"/>
      <c r="O125" s="76"/>
      <c r="P125" s="27"/>
      <c r="Q125" s="27"/>
      <c r="R125" s="27"/>
      <c r="S125" s="27"/>
      <c r="T125" s="39"/>
    </row>
    <row r="126" spans="11:20" s="25" customFormat="1" x14ac:dyDescent="0.25">
      <c r="K126" s="27"/>
      <c r="L126" s="27"/>
      <c r="M126" s="27"/>
      <c r="N126" s="27"/>
      <c r="O126" s="76"/>
      <c r="P126" s="27"/>
      <c r="Q126" s="27"/>
      <c r="R126" s="27"/>
      <c r="S126" s="27"/>
      <c r="T126" s="39"/>
    </row>
    <row r="127" spans="11:20" s="25" customFormat="1" x14ac:dyDescent="0.25">
      <c r="K127" s="27"/>
      <c r="L127" s="27"/>
      <c r="M127" s="27"/>
      <c r="N127" s="27"/>
      <c r="O127" s="76"/>
      <c r="P127" s="27"/>
      <c r="Q127" s="27"/>
      <c r="R127" s="27"/>
      <c r="S127" s="27"/>
      <c r="T127" s="39"/>
    </row>
    <row r="128" spans="11:20" s="25" customFormat="1" x14ac:dyDescent="0.25">
      <c r="K128" s="27"/>
      <c r="L128" s="27"/>
      <c r="M128" s="27"/>
      <c r="N128" s="27"/>
      <c r="O128" s="76"/>
      <c r="P128" s="27"/>
      <c r="Q128" s="27"/>
      <c r="R128" s="27"/>
      <c r="S128" s="27"/>
      <c r="T128" s="39"/>
    </row>
    <row r="129" spans="11:20" s="25" customFormat="1" x14ac:dyDescent="0.25">
      <c r="K129" s="27"/>
      <c r="L129" s="27"/>
      <c r="M129" s="27"/>
      <c r="N129" s="27"/>
      <c r="O129" s="76"/>
      <c r="P129" s="27"/>
      <c r="Q129" s="27"/>
      <c r="R129" s="27"/>
      <c r="S129" s="27"/>
      <c r="T129" s="39"/>
    </row>
    <row r="130" spans="11:20" s="25" customFormat="1" x14ac:dyDescent="0.25">
      <c r="K130" s="27"/>
      <c r="L130" s="27"/>
      <c r="M130" s="27"/>
      <c r="N130" s="27"/>
      <c r="O130" s="76"/>
      <c r="P130" s="27"/>
      <c r="Q130" s="27"/>
      <c r="R130" s="27"/>
      <c r="S130" s="27"/>
      <c r="T130" s="39"/>
    </row>
    <row r="131" spans="11:20" s="25" customFormat="1" x14ac:dyDescent="0.25">
      <c r="K131" s="27"/>
      <c r="L131" s="27"/>
      <c r="M131" s="27"/>
      <c r="N131" s="27"/>
      <c r="O131" s="76"/>
      <c r="P131" s="27"/>
      <c r="Q131" s="27"/>
      <c r="R131" s="27"/>
      <c r="S131" s="27"/>
      <c r="T131" s="39"/>
    </row>
    <row r="132" spans="11:20" s="25" customFormat="1" x14ac:dyDescent="0.25">
      <c r="K132" s="27"/>
      <c r="L132" s="27"/>
      <c r="M132" s="27"/>
      <c r="N132" s="27"/>
      <c r="O132" s="76"/>
      <c r="P132" s="27"/>
      <c r="Q132" s="27"/>
      <c r="R132" s="27"/>
      <c r="S132" s="27"/>
      <c r="T132" s="39"/>
    </row>
    <row r="133" spans="11:20" s="25" customFormat="1" x14ac:dyDescent="0.25">
      <c r="K133" s="27"/>
      <c r="L133" s="27"/>
      <c r="M133" s="27"/>
      <c r="N133" s="27"/>
      <c r="O133" s="76"/>
      <c r="P133" s="27"/>
      <c r="Q133" s="27"/>
      <c r="R133" s="27"/>
      <c r="S133" s="27"/>
      <c r="T133" s="39"/>
    </row>
    <row r="134" spans="11:20" s="25" customFormat="1" x14ac:dyDescent="0.25">
      <c r="K134" s="27"/>
      <c r="L134" s="27"/>
      <c r="M134" s="27"/>
      <c r="N134" s="27"/>
      <c r="O134" s="76"/>
      <c r="P134" s="27"/>
      <c r="Q134" s="27"/>
      <c r="R134" s="27"/>
      <c r="S134" s="27"/>
      <c r="T134" s="39"/>
    </row>
    <row r="135" spans="11:20" s="25" customFormat="1" x14ac:dyDescent="0.25">
      <c r="K135" s="27"/>
      <c r="L135" s="27"/>
      <c r="M135" s="27"/>
      <c r="N135" s="27"/>
      <c r="O135" s="76"/>
      <c r="P135" s="27"/>
      <c r="Q135" s="27"/>
      <c r="R135" s="27"/>
      <c r="S135" s="27"/>
      <c r="T135" s="39"/>
    </row>
    <row r="136" spans="11:20" s="25" customFormat="1" x14ac:dyDescent="0.25">
      <c r="K136" s="27"/>
      <c r="L136" s="27"/>
      <c r="M136" s="27"/>
      <c r="N136" s="27"/>
      <c r="O136" s="76"/>
      <c r="P136" s="27"/>
      <c r="Q136" s="27"/>
      <c r="R136" s="27"/>
      <c r="S136" s="27"/>
      <c r="T136" s="39"/>
    </row>
    <row r="137" spans="11:20" s="25" customFormat="1" x14ac:dyDescent="0.25">
      <c r="K137" s="27"/>
      <c r="L137" s="27"/>
      <c r="M137" s="27"/>
      <c r="N137" s="27"/>
      <c r="O137" s="76"/>
      <c r="P137" s="27"/>
      <c r="Q137" s="27"/>
      <c r="R137" s="27"/>
      <c r="S137" s="27"/>
      <c r="T137" s="39"/>
    </row>
    <row r="138" spans="11:20" s="25" customFormat="1" x14ac:dyDescent="0.25">
      <c r="K138" s="27"/>
      <c r="L138" s="27"/>
      <c r="M138" s="27"/>
      <c r="N138" s="27"/>
      <c r="O138" s="76"/>
      <c r="P138" s="27"/>
      <c r="Q138" s="27"/>
      <c r="R138" s="27"/>
      <c r="S138" s="27"/>
      <c r="T138" s="39"/>
    </row>
    <row r="139" spans="11:20" s="25" customFormat="1" x14ac:dyDescent="0.25">
      <c r="K139" s="27"/>
      <c r="L139" s="27"/>
      <c r="M139" s="27"/>
      <c r="N139" s="27"/>
      <c r="O139" s="76"/>
      <c r="P139" s="27"/>
      <c r="Q139" s="27"/>
      <c r="R139" s="27"/>
      <c r="S139" s="27"/>
      <c r="T139" s="39"/>
    </row>
    <row r="140" spans="11:20" s="25" customFormat="1" x14ac:dyDescent="0.25">
      <c r="K140" s="27"/>
      <c r="L140" s="27"/>
      <c r="M140" s="27"/>
      <c r="N140" s="27"/>
      <c r="O140" s="76"/>
      <c r="P140" s="27"/>
      <c r="Q140" s="27"/>
      <c r="R140" s="27"/>
      <c r="S140" s="27"/>
      <c r="T140" s="39"/>
    </row>
    <row r="141" spans="11:20" s="25" customFormat="1" x14ac:dyDescent="0.25">
      <c r="K141" s="27"/>
      <c r="L141" s="27"/>
      <c r="M141" s="27"/>
      <c r="N141" s="27"/>
      <c r="O141" s="76"/>
      <c r="P141" s="27"/>
      <c r="Q141" s="27"/>
      <c r="R141" s="27"/>
      <c r="S141" s="27"/>
      <c r="T141" s="39"/>
    </row>
    <row r="142" spans="11:20" s="25" customFormat="1" x14ac:dyDescent="0.25">
      <c r="K142" s="27"/>
      <c r="L142" s="27"/>
      <c r="M142" s="27"/>
      <c r="N142" s="27"/>
      <c r="O142" s="76"/>
      <c r="P142" s="27"/>
      <c r="Q142" s="27"/>
      <c r="R142" s="27"/>
      <c r="S142" s="27"/>
      <c r="T142" s="39"/>
    </row>
    <row r="143" spans="11:20" s="25" customFormat="1" x14ac:dyDescent="0.25">
      <c r="K143" s="27"/>
      <c r="L143" s="27"/>
      <c r="M143" s="27"/>
      <c r="N143" s="27"/>
      <c r="O143" s="76"/>
      <c r="P143" s="27"/>
      <c r="Q143" s="27"/>
      <c r="R143" s="27"/>
      <c r="S143" s="27"/>
      <c r="T143" s="39"/>
    </row>
    <row r="144" spans="11:20" s="25" customFormat="1" x14ac:dyDescent="0.25">
      <c r="K144" s="27"/>
      <c r="L144" s="27"/>
      <c r="M144" s="27"/>
      <c r="N144" s="27"/>
      <c r="O144" s="76"/>
      <c r="P144" s="27"/>
      <c r="Q144" s="27"/>
      <c r="R144" s="27"/>
      <c r="S144" s="27"/>
      <c r="T144" s="39"/>
    </row>
    <row r="145" spans="11:20" s="25" customFormat="1" x14ac:dyDescent="0.25">
      <c r="K145" s="27"/>
      <c r="L145" s="27"/>
      <c r="M145" s="27"/>
      <c r="N145" s="27"/>
      <c r="O145" s="76"/>
      <c r="P145" s="27"/>
      <c r="Q145" s="27"/>
      <c r="R145" s="27"/>
      <c r="S145" s="27"/>
      <c r="T145" s="39"/>
    </row>
    <row r="146" spans="11:20" s="25" customFormat="1" x14ac:dyDescent="0.25">
      <c r="K146" s="27"/>
      <c r="L146" s="27"/>
      <c r="M146" s="27"/>
      <c r="N146" s="27"/>
      <c r="O146" s="76"/>
      <c r="P146" s="27"/>
      <c r="Q146" s="27"/>
      <c r="R146" s="27"/>
      <c r="S146" s="27"/>
      <c r="T146" s="39"/>
    </row>
    <row r="147" spans="11:20" s="25" customFormat="1" x14ac:dyDescent="0.25">
      <c r="K147" s="27"/>
      <c r="L147" s="27"/>
      <c r="M147" s="27"/>
      <c r="N147" s="27"/>
      <c r="O147" s="76"/>
      <c r="P147" s="27"/>
      <c r="Q147" s="27"/>
      <c r="R147" s="27"/>
      <c r="S147" s="27"/>
      <c r="T147" s="39"/>
    </row>
    <row r="148" spans="11:20" s="25" customFormat="1" x14ac:dyDescent="0.25">
      <c r="K148" s="27"/>
      <c r="L148" s="27"/>
      <c r="M148" s="27"/>
      <c r="N148" s="27"/>
      <c r="O148" s="76"/>
      <c r="P148" s="27"/>
      <c r="Q148" s="27"/>
      <c r="R148" s="27"/>
      <c r="S148" s="27"/>
      <c r="T148" s="39"/>
    </row>
    <row r="149" spans="11:20" s="25" customFormat="1" x14ac:dyDescent="0.25">
      <c r="K149" s="27"/>
      <c r="L149" s="27"/>
      <c r="M149" s="27"/>
      <c r="N149" s="27"/>
      <c r="O149" s="76"/>
      <c r="P149" s="27"/>
      <c r="Q149" s="27"/>
      <c r="R149" s="27"/>
      <c r="S149" s="27"/>
      <c r="T149" s="39"/>
    </row>
    <row r="150" spans="11:20" s="25" customFormat="1" x14ac:dyDescent="0.25">
      <c r="K150" s="27"/>
      <c r="L150" s="27"/>
      <c r="M150" s="27"/>
      <c r="N150" s="27"/>
      <c r="O150" s="76"/>
      <c r="P150" s="27"/>
      <c r="Q150" s="27"/>
      <c r="R150" s="27"/>
      <c r="S150" s="27"/>
      <c r="T150" s="39"/>
    </row>
    <row r="151" spans="11:20" s="25" customFormat="1" x14ac:dyDescent="0.25">
      <c r="K151" s="27"/>
      <c r="L151" s="27"/>
      <c r="M151" s="27"/>
      <c r="N151" s="27"/>
      <c r="O151" s="76"/>
      <c r="P151" s="27"/>
      <c r="Q151" s="27"/>
      <c r="R151" s="27"/>
      <c r="S151" s="27"/>
      <c r="T151" s="39"/>
    </row>
    <row r="152" spans="11:20" s="25" customFormat="1" x14ac:dyDescent="0.25">
      <c r="K152" s="27"/>
      <c r="L152" s="27"/>
      <c r="M152" s="27"/>
      <c r="N152" s="27"/>
      <c r="O152" s="76"/>
      <c r="P152" s="27"/>
      <c r="Q152" s="27"/>
      <c r="R152" s="27"/>
      <c r="S152" s="27"/>
      <c r="T152" s="39"/>
    </row>
    <row r="153" spans="11:20" s="25" customFormat="1" x14ac:dyDescent="0.25">
      <c r="K153" s="27"/>
      <c r="L153" s="27"/>
      <c r="M153" s="27"/>
      <c r="N153" s="27"/>
      <c r="O153" s="76"/>
      <c r="P153" s="27"/>
      <c r="Q153" s="27"/>
      <c r="R153" s="27"/>
      <c r="S153" s="27"/>
      <c r="T153" s="39"/>
    </row>
    <row r="154" spans="11:20" s="25" customFormat="1" x14ac:dyDescent="0.25">
      <c r="K154" s="27"/>
      <c r="L154" s="27"/>
      <c r="M154" s="27"/>
      <c r="N154" s="27"/>
      <c r="O154" s="76"/>
      <c r="P154" s="27"/>
      <c r="Q154" s="27"/>
      <c r="R154" s="27"/>
      <c r="S154" s="27"/>
      <c r="T154" s="39"/>
    </row>
    <row r="155" spans="11:20" s="25" customFormat="1" x14ac:dyDescent="0.25">
      <c r="K155" s="27"/>
      <c r="L155" s="27"/>
      <c r="M155" s="27"/>
      <c r="N155" s="27"/>
      <c r="O155" s="76"/>
      <c r="P155" s="27"/>
      <c r="Q155" s="27"/>
      <c r="R155" s="27"/>
      <c r="S155" s="27"/>
      <c r="T155" s="39"/>
    </row>
    <row r="156" spans="11:20" s="25" customFormat="1" x14ac:dyDescent="0.25">
      <c r="K156" s="27"/>
      <c r="L156" s="27"/>
      <c r="M156" s="27"/>
      <c r="N156" s="27"/>
      <c r="O156" s="76"/>
      <c r="P156" s="27"/>
      <c r="Q156" s="27"/>
      <c r="R156" s="27"/>
      <c r="S156" s="27"/>
      <c r="T156" s="39"/>
    </row>
    <row r="157" spans="11:20" s="25" customFormat="1" x14ac:dyDescent="0.25">
      <c r="K157" s="27"/>
      <c r="L157" s="27"/>
      <c r="M157" s="27"/>
      <c r="N157" s="27"/>
      <c r="O157" s="76"/>
      <c r="P157" s="27"/>
      <c r="Q157" s="27"/>
      <c r="R157" s="27"/>
      <c r="S157" s="27"/>
      <c r="T157" s="39"/>
    </row>
    <row r="158" spans="11:20" s="25" customFormat="1" x14ac:dyDescent="0.25">
      <c r="K158" s="27"/>
      <c r="L158" s="27"/>
      <c r="M158" s="27"/>
      <c r="N158" s="27"/>
      <c r="O158" s="76"/>
      <c r="P158" s="27"/>
      <c r="Q158" s="27"/>
      <c r="R158" s="27"/>
      <c r="S158" s="27"/>
      <c r="T158" s="39"/>
    </row>
    <row r="159" spans="11:20" s="25" customFormat="1" x14ac:dyDescent="0.25">
      <c r="K159" s="27"/>
      <c r="L159" s="27"/>
      <c r="M159" s="27"/>
      <c r="N159" s="27"/>
      <c r="O159" s="76"/>
      <c r="P159" s="27"/>
      <c r="Q159" s="27"/>
      <c r="R159" s="27"/>
      <c r="S159" s="27"/>
      <c r="T159" s="39"/>
    </row>
    <row r="160" spans="11:20" s="25" customFormat="1" x14ac:dyDescent="0.25">
      <c r="K160" s="27"/>
      <c r="L160" s="27"/>
      <c r="M160" s="27"/>
      <c r="N160" s="27"/>
      <c r="O160" s="76"/>
      <c r="P160" s="27"/>
      <c r="Q160" s="27"/>
      <c r="R160" s="27"/>
      <c r="S160" s="27"/>
      <c r="T160" s="39"/>
    </row>
    <row r="161" spans="11:20" s="25" customFormat="1" x14ac:dyDescent="0.25">
      <c r="K161" s="27"/>
      <c r="L161" s="27"/>
      <c r="M161" s="27"/>
      <c r="N161" s="27"/>
      <c r="O161" s="76"/>
      <c r="P161" s="27"/>
      <c r="Q161" s="27"/>
      <c r="R161" s="27"/>
      <c r="S161" s="27"/>
      <c r="T161" s="39"/>
    </row>
    <row r="162" spans="11:20" s="25" customFormat="1" x14ac:dyDescent="0.25">
      <c r="K162" s="27"/>
      <c r="L162" s="27"/>
      <c r="M162" s="27"/>
      <c r="N162" s="27"/>
      <c r="O162" s="76"/>
      <c r="P162" s="27"/>
      <c r="Q162" s="27"/>
      <c r="R162" s="27"/>
      <c r="S162" s="27"/>
      <c r="T162" s="39"/>
    </row>
    <row r="163" spans="11:20" s="25" customFormat="1" x14ac:dyDescent="0.25">
      <c r="K163" s="27"/>
      <c r="L163" s="27"/>
      <c r="M163" s="27"/>
      <c r="N163" s="27"/>
      <c r="O163" s="76"/>
      <c r="P163" s="27"/>
      <c r="Q163" s="27"/>
      <c r="R163" s="27"/>
      <c r="S163" s="27"/>
      <c r="T163" s="39"/>
    </row>
    <row r="164" spans="11:20" s="25" customFormat="1" x14ac:dyDescent="0.25">
      <c r="K164" s="27"/>
      <c r="L164" s="27"/>
      <c r="M164" s="27"/>
      <c r="N164" s="27"/>
      <c r="O164" s="76"/>
      <c r="P164" s="27"/>
      <c r="Q164" s="27"/>
      <c r="R164" s="27"/>
      <c r="S164" s="27"/>
      <c r="T164" s="39"/>
    </row>
    <row r="165" spans="11:20" s="25" customFormat="1" x14ac:dyDescent="0.25">
      <c r="K165" s="27"/>
      <c r="L165" s="27"/>
      <c r="M165" s="27"/>
      <c r="N165" s="27"/>
      <c r="O165" s="76"/>
      <c r="P165" s="27"/>
      <c r="Q165" s="27"/>
      <c r="R165" s="27"/>
      <c r="S165" s="27"/>
      <c r="T165" s="39"/>
    </row>
    <row r="166" spans="11:20" s="25" customFormat="1" x14ac:dyDescent="0.25">
      <c r="K166" s="27"/>
      <c r="L166" s="27"/>
      <c r="M166" s="27"/>
      <c r="N166" s="27"/>
      <c r="O166" s="76"/>
      <c r="P166" s="27"/>
      <c r="Q166" s="27"/>
      <c r="R166" s="27"/>
      <c r="S166" s="27"/>
      <c r="T166" s="39"/>
    </row>
    <row r="167" spans="11:20" s="25" customFormat="1" x14ac:dyDescent="0.25">
      <c r="K167" s="27"/>
      <c r="L167" s="27"/>
      <c r="M167" s="27"/>
      <c r="N167" s="27"/>
      <c r="O167" s="76"/>
      <c r="P167" s="27"/>
      <c r="Q167" s="27"/>
      <c r="R167" s="27"/>
      <c r="S167" s="27"/>
      <c r="T167" s="39"/>
    </row>
    <row r="168" spans="11:20" s="25" customFormat="1" x14ac:dyDescent="0.25">
      <c r="K168" s="27"/>
      <c r="L168" s="27"/>
      <c r="M168" s="27"/>
      <c r="N168" s="27"/>
      <c r="O168" s="76"/>
      <c r="P168" s="27"/>
      <c r="Q168" s="27"/>
      <c r="R168" s="27"/>
      <c r="S168" s="27"/>
      <c r="T168" s="39"/>
    </row>
    <row r="169" spans="11:20" s="25" customFormat="1" x14ac:dyDescent="0.25">
      <c r="K169" s="27"/>
      <c r="L169" s="27"/>
      <c r="M169" s="27"/>
      <c r="N169" s="27"/>
      <c r="O169" s="76"/>
      <c r="P169" s="27"/>
      <c r="Q169" s="27"/>
      <c r="R169" s="27"/>
      <c r="S169" s="27"/>
      <c r="T169" s="39"/>
    </row>
    <row r="170" spans="11:20" s="25" customFormat="1" x14ac:dyDescent="0.25">
      <c r="K170" s="27"/>
      <c r="L170" s="27"/>
      <c r="M170" s="27"/>
      <c r="N170" s="27"/>
      <c r="O170" s="76"/>
      <c r="P170" s="27"/>
      <c r="Q170" s="27"/>
      <c r="R170" s="27"/>
      <c r="S170" s="27"/>
      <c r="T170" s="39"/>
    </row>
    <row r="171" spans="11:20" s="25" customFormat="1" x14ac:dyDescent="0.25">
      <c r="K171" s="27"/>
      <c r="L171" s="27"/>
      <c r="M171" s="27"/>
      <c r="N171" s="27"/>
      <c r="O171" s="76"/>
      <c r="P171" s="27"/>
      <c r="Q171" s="27"/>
      <c r="R171" s="27"/>
      <c r="S171" s="27"/>
      <c r="T171" s="39"/>
    </row>
    <row r="172" spans="11:20" s="25" customFormat="1" x14ac:dyDescent="0.25">
      <c r="K172" s="27"/>
      <c r="L172" s="27"/>
      <c r="M172" s="27"/>
      <c r="N172" s="27"/>
      <c r="O172" s="76"/>
      <c r="P172" s="27"/>
      <c r="Q172" s="27"/>
      <c r="R172" s="27"/>
      <c r="S172" s="27"/>
      <c r="T172" s="39"/>
    </row>
    <row r="173" spans="11:20" s="25" customFormat="1" x14ac:dyDescent="0.25">
      <c r="K173" s="27"/>
      <c r="L173" s="27"/>
      <c r="M173" s="27"/>
      <c r="N173" s="27"/>
      <c r="O173" s="76"/>
      <c r="P173" s="27"/>
      <c r="Q173" s="27"/>
      <c r="R173" s="27"/>
      <c r="S173" s="27"/>
      <c r="T173" s="39"/>
    </row>
    <row r="174" spans="11:20" s="25" customFormat="1" x14ac:dyDescent="0.25">
      <c r="K174" s="27"/>
      <c r="L174" s="27"/>
      <c r="M174" s="27"/>
      <c r="N174" s="27"/>
      <c r="O174" s="76"/>
      <c r="P174" s="27"/>
      <c r="Q174" s="27"/>
      <c r="R174" s="27"/>
      <c r="S174" s="27"/>
      <c r="T174" s="39"/>
    </row>
    <row r="175" spans="11:20" s="25" customFormat="1" x14ac:dyDescent="0.25">
      <c r="K175" s="27"/>
      <c r="L175" s="27"/>
      <c r="M175" s="27"/>
      <c r="N175" s="27"/>
      <c r="O175" s="76"/>
      <c r="P175" s="27"/>
      <c r="Q175" s="27"/>
      <c r="R175" s="27"/>
      <c r="S175" s="27"/>
      <c r="T175" s="39"/>
    </row>
    <row r="176" spans="11:20" s="25" customFormat="1" x14ac:dyDescent="0.25">
      <c r="K176" s="27"/>
      <c r="L176" s="27"/>
      <c r="M176" s="27"/>
      <c r="N176" s="27"/>
      <c r="O176" s="76"/>
      <c r="P176" s="27"/>
      <c r="Q176" s="27"/>
      <c r="R176" s="27"/>
      <c r="S176" s="27"/>
      <c r="T176" s="39"/>
    </row>
    <row r="177" spans="11:20" s="25" customFormat="1" x14ac:dyDescent="0.25">
      <c r="K177" s="27"/>
      <c r="L177" s="27"/>
      <c r="M177" s="27"/>
      <c r="N177" s="27"/>
      <c r="O177" s="76"/>
      <c r="P177" s="27"/>
      <c r="Q177" s="27"/>
      <c r="R177" s="27"/>
      <c r="S177" s="27"/>
      <c r="T177" s="39"/>
    </row>
    <row r="178" spans="11:20" s="25" customFormat="1" x14ac:dyDescent="0.25">
      <c r="K178" s="27"/>
      <c r="L178" s="27"/>
      <c r="M178" s="27"/>
      <c r="N178" s="27"/>
      <c r="O178" s="76"/>
      <c r="P178" s="27"/>
      <c r="Q178" s="27"/>
      <c r="R178" s="27"/>
      <c r="S178" s="27"/>
      <c r="T178" s="39"/>
    </row>
    <row r="179" spans="11:20" s="25" customFormat="1" x14ac:dyDescent="0.25">
      <c r="K179" s="27"/>
      <c r="L179" s="27"/>
      <c r="M179" s="27"/>
      <c r="N179" s="27"/>
      <c r="O179" s="76"/>
      <c r="P179" s="27"/>
      <c r="Q179" s="27"/>
      <c r="R179" s="27"/>
      <c r="S179" s="27"/>
      <c r="T179" s="39"/>
    </row>
    <row r="180" spans="11:20" s="25" customFormat="1" x14ac:dyDescent="0.25">
      <c r="K180" s="27"/>
      <c r="L180" s="27"/>
      <c r="M180" s="27"/>
      <c r="N180" s="27"/>
      <c r="O180" s="76"/>
      <c r="P180" s="27"/>
      <c r="Q180" s="27"/>
      <c r="R180" s="27"/>
      <c r="S180" s="27"/>
      <c r="T180" s="39"/>
    </row>
    <row r="181" spans="11:20" s="25" customFormat="1" x14ac:dyDescent="0.25">
      <c r="K181" s="27"/>
      <c r="L181" s="27"/>
      <c r="M181" s="27"/>
      <c r="N181" s="27"/>
      <c r="O181" s="76"/>
      <c r="P181" s="27"/>
      <c r="Q181" s="27"/>
      <c r="R181" s="27"/>
      <c r="S181" s="27"/>
      <c r="T181" s="39"/>
    </row>
    <row r="182" spans="11:20" s="25" customFormat="1" x14ac:dyDescent="0.25">
      <c r="K182" s="27"/>
      <c r="L182" s="27"/>
      <c r="M182" s="27"/>
      <c r="N182" s="27"/>
      <c r="O182" s="76"/>
      <c r="P182" s="27"/>
      <c r="Q182" s="27"/>
      <c r="R182" s="27"/>
      <c r="S182" s="27"/>
      <c r="T182" s="39"/>
    </row>
    <row r="183" spans="11:20" s="25" customFormat="1" x14ac:dyDescent="0.25">
      <c r="K183" s="27"/>
      <c r="L183" s="27"/>
      <c r="M183" s="27"/>
      <c r="N183" s="27"/>
      <c r="O183" s="76"/>
      <c r="P183" s="27"/>
      <c r="Q183" s="27"/>
      <c r="R183" s="27"/>
      <c r="S183" s="27"/>
      <c r="T183" s="39"/>
    </row>
    <row r="184" spans="11:20" s="25" customFormat="1" x14ac:dyDescent="0.25">
      <c r="K184" s="27"/>
      <c r="L184" s="27"/>
      <c r="M184" s="27"/>
      <c r="N184" s="27"/>
      <c r="O184" s="76"/>
      <c r="P184" s="27"/>
      <c r="Q184" s="27"/>
      <c r="R184" s="27"/>
      <c r="S184" s="27"/>
      <c r="T184" s="39"/>
    </row>
    <row r="185" spans="11:20" s="25" customFormat="1" x14ac:dyDescent="0.25">
      <c r="K185" s="27"/>
      <c r="L185" s="27"/>
      <c r="M185" s="27"/>
      <c r="N185" s="27"/>
      <c r="O185" s="76"/>
      <c r="P185" s="27"/>
      <c r="Q185" s="27"/>
      <c r="R185" s="27"/>
      <c r="S185" s="27"/>
      <c r="T185" s="39"/>
    </row>
    <row r="186" spans="11:20" s="25" customFormat="1" x14ac:dyDescent="0.25">
      <c r="K186" s="27"/>
      <c r="L186" s="27"/>
      <c r="M186" s="27"/>
      <c r="N186" s="27"/>
      <c r="O186" s="76"/>
      <c r="P186" s="27"/>
      <c r="Q186" s="27"/>
      <c r="R186" s="27"/>
      <c r="S186" s="27"/>
      <c r="T186" s="39"/>
    </row>
    <row r="187" spans="11:20" s="25" customFormat="1" x14ac:dyDescent="0.25">
      <c r="K187" s="27"/>
      <c r="L187" s="27"/>
      <c r="M187" s="27"/>
      <c r="N187" s="27"/>
      <c r="O187" s="76"/>
      <c r="P187" s="27"/>
      <c r="Q187" s="27"/>
      <c r="R187" s="27"/>
      <c r="S187" s="27"/>
      <c r="T187" s="39"/>
    </row>
    <row r="188" spans="11:20" s="25" customFormat="1" x14ac:dyDescent="0.25">
      <c r="K188" s="27"/>
      <c r="L188" s="27"/>
      <c r="M188" s="27"/>
      <c r="N188" s="27"/>
      <c r="O188" s="76"/>
      <c r="P188" s="27"/>
      <c r="Q188" s="27"/>
      <c r="R188" s="27"/>
      <c r="S188" s="27"/>
      <c r="T188" s="39"/>
    </row>
    <row r="189" spans="11:20" s="25" customFormat="1" x14ac:dyDescent="0.25">
      <c r="K189" s="27"/>
      <c r="L189" s="27"/>
      <c r="M189" s="27"/>
      <c r="N189" s="27"/>
      <c r="O189" s="76"/>
      <c r="P189" s="27"/>
      <c r="Q189" s="27"/>
      <c r="R189" s="27"/>
      <c r="S189" s="27"/>
      <c r="T189" s="39"/>
    </row>
    <row r="190" spans="11:20" s="25" customFormat="1" x14ac:dyDescent="0.25">
      <c r="K190" s="27"/>
      <c r="L190" s="27"/>
      <c r="M190" s="27"/>
      <c r="N190" s="27"/>
      <c r="O190" s="76"/>
      <c r="P190" s="27"/>
      <c r="Q190" s="27"/>
      <c r="R190" s="27"/>
      <c r="S190" s="27"/>
      <c r="T190" s="39"/>
    </row>
    <row r="191" spans="11:20" s="25" customFormat="1" x14ac:dyDescent="0.25">
      <c r="K191" s="27"/>
      <c r="L191" s="27"/>
      <c r="M191" s="27"/>
      <c r="N191" s="27"/>
      <c r="O191" s="76"/>
      <c r="P191" s="27"/>
      <c r="Q191" s="27"/>
      <c r="R191" s="27"/>
      <c r="S191" s="27"/>
      <c r="T191" s="39"/>
    </row>
    <row r="192" spans="11:20" s="25" customFormat="1" x14ac:dyDescent="0.25">
      <c r="K192" s="27"/>
      <c r="L192" s="27"/>
      <c r="M192" s="27"/>
      <c r="N192" s="27"/>
      <c r="O192" s="76"/>
      <c r="P192" s="27"/>
      <c r="Q192" s="27"/>
      <c r="R192" s="27"/>
      <c r="S192" s="27"/>
      <c r="T192" s="39"/>
    </row>
    <row r="193" spans="11:20" s="25" customFormat="1" x14ac:dyDescent="0.25">
      <c r="K193" s="27"/>
      <c r="L193" s="27"/>
      <c r="M193" s="27"/>
      <c r="N193" s="27"/>
      <c r="O193" s="76"/>
      <c r="P193" s="27"/>
      <c r="Q193" s="27"/>
      <c r="R193" s="27"/>
      <c r="S193" s="27"/>
      <c r="T193" s="39"/>
    </row>
    <row r="194" spans="11:20" s="25" customFormat="1" x14ac:dyDescent="0.25">
      <c r="K194" s="27"/>
      <c r="L194" s="27"/>
      <c r="M194" s="27"/>
      <c r="N194" s="27"/>
      <c r="O194" s="76"/>
      <c r="P194" s="27"/>
      <c r="Q194" s="27"/>
      <c r="R194" s="27"/>
      <c r="S194" s="27"/>
      <c r="T194" s="39"/>
    </row>
    <row r="195" spans="11:20" s="25" customFormat="1" x14ac:dyDescent="0.25">
      <c r="K195" s="27"/>
      <c r="L195" s="27"/>
      <c r="M195" s="27"/>
      <c r="N195" s="27"/>
      <c r="O195" s="76"/>
      <c r="P195" s="27"/>
      <c r="Q195" s="27"/>
      <c r="R195" s="27"/>
      <c r="S195" s="27"/>
      <c r="T195" s="39"/>
    </row>
    <row r="196" spans="11:20" s="25" customFormat="1" x14ac:dyDescent="0.25">
      <c r="K196" s="27"/>
      <c r="L196" s="27"/>
      <c r="M196" s="27"/>
      <c r="N196" s="27"/>
      <c r="O196" s="76"/>
      <c r="P196" s="27"/>
      <c r="Q196" s="27"/>
      <c r="R196" s="27"/>
      <c r="S196" s="27"/>
      <c r="T196" s="39"/>
    </row>
    <row r="197" spans="11:20" s="25" customFormat="1" x14ac:dyDescent="0.25">
      <c r="K197" s="27"/>
      <c r="L197" s="27"/>
      <c r="M197" s="27"/>
      <c r="N197" s="27"/>
      <c r="O197" s="76"/>
      <c r="P197" s="27"/>
      <c r="Q197" s="27"/>
      <c r="R197" s="27"/>
      <c r="S197" s="27"/>
      <c r="T197" s="39"/>
    </row>
    <row r="198" spans="11:20" s="25" customFormat="1" x14ac:dyDescent="0.25">
      <c r="K198" s="27"/>
      <c r="L198" s="27"/>
      <c r="M198" s="27"/>
      <c r="N198" s="27"/>
      <c r="O198" s="76"/>
      <c r="P198" s="27"/>
      <c r="Q198" s="27"/>
      <c r="R198" s="27"/>
      <c r="S198" s="27"/>
      <c r="T198" s="39"/>
    </row>
    <row r="199" spans="11:20" s="25" customFormat="1" x14ac:dyDescent="0.25">
      <c r="K199" s="27"/>
      <c r="L199" s="27"/>
      <c r="M199" s="27"/>
      <c r="N199" s="27"/>
      <c r="O199" s="76"/>
      <c r="P199" s="27"/>
      <c r="Q199" s="27"/>
      <c r="R199" s="27"/>
      <c r="S199" s="27"/>
      <c r="T199" s="39"/>
    </row>
    <row r="200" spans="11:20" s="25" customFormat="1" x14ac:dyDescent="0.25">
      <c r="K200" s="27"/>
      <c r="L200" s="27"/>
      <c r="M200" s="27"/>
      <c r="N200" s="27"/>
      <c r="O200" s="76"/>
      <c r="P200" s="27"/>
      <c r="Q200" s="27"/>
      <c r="R200" s="27"/>
      <c r="S200" s="27"/>
      <c r="T200" s="39"/>
    </row>
    <row r="201" spans="11:20" s="25" customFormat="1" x14ac:dyDescent="0.25">
      <c r="K201" s="27"/>
      <c r="L201" s="27"/>
      <c r="M201" s="27"/>
      <c r="N201" s="27"/>
      <c r="O201" s="76"/>
      <c r="P201" s="27"/>
      <c r="Q201" s="27"/>
      <c r="R201" s="27"/>
      <c r="S201" s="27"/>
      <c r="T201" s="39"/>
    </row>
    <row r="202" spans="11:20" s="25" customFormat="1" x14ac:dyDescent="0.25">
      <c r="K202" s="27"/>
      <c r="L202" s="27"/>
      <c r="M202" s="27"/>
      <c r="N202" s="27"/>
      <c r="O202" s="76"/>
      <c r="P202" s="27"/>
      <c r="Q202" s="27"/>
      <c r="R202" s="27"/>
      <c r="S202" s="27"/>
      <c r="T202" s="39"/>
    </row>
    <row r="203" spans="11:20" s="25" customFormat="1" x14ac:dyDescent="0.25">
      <c r="K203" s="27"/>
      <c r="L203" s="27"/>
      <c r="M203" s="27"/>
      <c r="N203" s="27"/>
      <c r="O203" s="76"/>
      <c r="P203" s="27"/>
      <c r="Q203" s="27"/>
      <c r="R203" s="27"/>
      <c r="S203" s="27"/>
      <c r="T203" s="39"/>
    </row>
    <row r="204" spans="11:20" s="25" customFormat="1" x14ac:dyDescent="0.25">
      <c r="K204" s="27"/>
      <c r="L204" s="27"/>
      <c r="M204" s="27"/>
      <c r="N204" s="27"/>
      <c r="O204" s="76"/>
      <c r="P204" s="27"/>
      <c r="Q204" s="27"/>
      <c r="R204" s="27"/>
      <c r="S204" s="27"/>
      <c r="T204" s="39"/>
    </row>
    <row r="205" spans="11:20" s="25" customFormat="1" x14ac:dyDescent="0.25">
      <c r="K205" s="27"/>
      <c r="L205" s="27"/>
      <c r="M205" s="27"/>
      <c r="N205" s="27"/>
      <c r="O205" s="76"/>
      <c r="P205" s="27"/>
      <c r="Q205" s="27"/>
      <c r="R205" s="27"/>
      <c r="S205" s="27"/>
      <c r="T205" s="39"/>
    </row>
    <row r="206" spans="11:20" s="25" customFormat="1" x14ac:dyDescent="0.25">
      <c r="K206" s="27"/>
      <c r="L206" s="27"/>
      <c r="M206" s="27"/>
      <c r="N206" s="27"/>
      <c r="O206" s="76"/>
      <c r="P206" s="27"/>
      <c r="Q206" s="27"/>
      <c r="R206" s="27"/>
      <c r="S206" s="27"/>
      <c r="T206" s="39"/>
    </row>
    <row r="207" spans="11:20" s="25" customFormat="1" x14ac:dyDescent="0.25">
      <c r="K207" s="27"/>
      <c r="L207" s="27"/>
      <c r="M207" s="27"/>
      <c r="N207" s="27"/>
      <c r="O207" s="76"/>
      <c r="P207" s="27"/>
      <c r="Q207" s="27"/>
      <c r="R207" s="27"/>
      <c r="S207" s="27"/>
      <c r="T207" s="39"/>
    </row>
    <row r="208" spans="11:20" s="25" customFormat="1" x14ac:dyDescent="0.25">
      <c r="K208" s="27"/>
      <c r="L208" s="27"/>
      <c r="M208" s="27"/>
      <c r="N208" s="27"/>
      <c r="O208" s="76"/>
      <c r="P208" s="27"/>
      <c r="Q208" s="27"/>
      <c r="R208" s="27"/>
      <c r="S208" s="27"/>
      <c r="T208" s="39"/>
    </row>
    <row r="209" spans="11:20" s="25" customFormat="1" x14ac:dyDescent="0.25">
      <c r="K209" s="27"/>
      <c r="L209" s="27"/>
      <c r="M209" s="27"/>
      <c r="N209" s="27"/>
      <c r="O209" s="76"/>
      <c r="P209" s="27"/>
      <c r="Q209" s="27"/>
      <c r="R209" s="27"/>
      <c r="S209" s="27"/>
      <c r="T209" s="39"/>
    </row>
    <row r="210" spans="11:20" s="25" customFormat="1" x14ac:dyDescent="0.25">
      <c r="K210" s="27"/>
      <c r="L210" s="27"/>
      <c r="M210" s="27"/>
      <c r="N210" s="27"/>
      <c r="O210" s="76"/>
      <c r="P210" s="27"/>
      <c r="Q210" s="27"/>
      <c r="R210" s="27"/>
      <c r="S210" s="27"/>
      <c r="T210" s="39"/>
    </row>
    <row r="211" spans="11:20" s="25" customFormat="1" x14ac:dyDescent="0.25">
      <c r="K211" s="27"/>
      <c r="L211" s="27"/>
      <c r="M211" s="27"/>
      <c r="N211" s="27"/>
      <c r="O211" s="76"/>
      <c r="P211" s="27"/>
      <c r="Q211" s="27"/>
      <c r="R211" s="27"/>
      <c r="S211" s="27"/>
      <c r="T211" s="39"/>
    </row>
    <row r="212" spans="11:20" s="25" customFormat="1" x14ac:dyDescent="0.25">
      <c r="K212" s="27"/>
      <c r="L212" s="27"/>
      <c r="M212" s="27"/>
      <c r="N212" s="27"/>
      <c r="O212" s="76"/>
      <c r="P212" s="27"/>
      <c r="Q212" s="27"/>
      <c r="R212" s="27"/>
      <c r="S212" s="27"/>
      <c r="T212" s="39"/>
    </row>
    <row r="213" spans="11:20" s="25" customFormat="1" x14ac:dyDescent="0.25">
      <c r="K213" s="27"/>
      <c r="L213" s="27"/>
      <c r="M213" s="27"/>
      <c r="N213" s="27"/>
      <c r="O213" s="76"/>
      <c r="P213" s="27"/>
      <c r="Q213" s="27"/>
      <c r="R213" s="27"/>
      <c r="S213" s="27"/>
      <c r="T213" s="39"/>
    </row>
    <row r="214" spans="11:20" s="25" customFormat="1" x14ac:dyDescent="0.25">
      <c r="K214" s="27"/>
      <c r="L214" s="27"/>
      <c r="M214" s="27"/>
      <c r="N214" s="27"/>
      <c r="O214" s="76"/>
      <c r="P214" s="27"/>
      <c r="Q214" s="27"/>
      <c r="R214" s="27"/>
      <c r="S214" s="27"/>
      <c r="T214" s="39"/>
    </row>
    <row r="215" spans="11:20" s="25" customFormat="1" x14ac:dyDescent="0.25">
      <c r="K215" s="27"/>
      <c r="L215" s="27"/>
      <c r="M215" s="27"/>
      <c r="N215" s="27"/>
      <c r="O215" s="76"/>
      <c r="P215" s="27"/>
      <c r="Q215" s="27"/>
      <c r="R215" s="27"/>
      <c r="S215" s="27"/>
      <c r="T215" s="39"/>
    </row>
    <row r="216" spans="11:20" s="25" customFormat="1" x14ac:dyDescent="0.25">
      <c r="K216" s="27"/>
      <c r="L216" s="27"/>
      <c r="M216" s="27"/>
      <c r="N216" s="27"/>
      <c r="O216" s="76"/>
      <c r="P216" s="27"/>
      <c r="Q216" s="27"/>
      <c r="R216" s="27"/>
      <c r="S216" s="27"/>
      <c r="T216" s="39"/>
    </row>
    <row r="217" spans="11:20" s="25" customFormat="1" x14ac:dyDescent="0.25">
      <c r="K217" s="27"/>
      <c r="L217" s="27"/>
      <c r="M217" s="27"/>
      <c r="N217" s="27"/>
      <c r="O217" s="76"/>
      <c r="P217" s="27"/>
      <c r="Q217" s="27"/>
      <c r="R217" s="27"/>
      <c r="S217" s="27"/>
      <c r="T217" s="39"/>
    </row>
    <row r="218" spans="11:20" s="25" customFormat="1" x14ac:dyDescent="0.25">
      <c r="K218" s="27"/>
      <c r="L218" s="27"/>
      <c r="M218" s="27"/>
      <c r="N218" s="27"/>
      <c r="O218" s="76"/>
      <c r="P218" s="27"/>
      <c r="Q218" s="27"/>
      <c r="R218" s="27"/>
      <c r="S218" s="27"/>
      <c r="T218" s="39"/>
    </row>
    <row r="219" spans="11:20" s="25" customFormat="1" x14ac:dyDescent="0.25">
      <c r="K219" s="27"/>
      <c r="L219" s="27"/>
      <c r="M219" s="27"/>
      <c r="N219" s="27"/>
      <c r="O219" s="76"/>
      <c r="P219" s="27"/>
      <c r="Q219" s="27"/>
      <c r="R219" s="27"/>
      <c r="S219" s="27"/>
      <c r="T219" s="39"/>
    </row>
    <row r="220" spans="11:20" s="25" customFormat="1" x14ac:dyDescent="0.25">
      <c r="K220" s="27"/>
      <c r="L220" s="27"/>
      <c r="M220" s="27"/>
      <c r="N220" s="27"/>
      <c r="O220" s="76"/>
      <c r="P220" s="27"/>
      <c r="Q220" s="27"/>
      <c r="R220" s="27"/>
      <c r="S220" s="27"/>
      <c r="T220" s="39"/>
    </row>
    <row r="221" spans="11:20" s="25" customFormat="1" x14ac:dyDescent="0.25">
      <c r="K221" s="27"/>
      <c r="L221" s="27"/>
      <c r="M221" s="27"/>
      <c r="N221" s="27"/>
      <c r="O221" s="76"/>
      <c r="P221" s="27"/>
      <c r="Q221" s="27"/>
      <c r="R221" s="27"/>
      <c r="S221" s="27"/>
      <c r="T221" s="39"/>
    </row>
    <row r="222" spans="11:20" s="25" customFormat="1" x14ac:dyDescent="0.25">
      <c r="K222" s="27"/>
      <c r="L222" s="27"/>
      <c r="M222" s="27"/>
      <c r="N222" s="27"/>
      <c r="O222" s="76"/>
      <c r="P222" s="27"/>
      <c r="Q222" s="27"/>
      <c r="R222" s="27"/>
      <c r="S222" s="27"/>
      <c r="T222" s="39"/>
    </row>
    <row r="223" spans="11:20" s="25" customFormat="1" x14ac:dyDescent="0.25">
      <c r="K223" s="27"/>
      <c r="L223" s="27"/>
      <c r="M223" s="27"/>
      <c r="N223" s="27"/>
      <c r="O223" s="76"/>
      <c r="P223" s="27"/>
      <c r="Q223" s="27"/>
      <c r="R223" s="27"/>
      <c r="S223" s="27"/>
      <c r="T223" s="39"/>
    </row>
    <row r="224" spans="11:20" s="25" customFormat="1" x14ac:dyDescent="0.25">
      <c r="K224" s="27"/>
      <c r="L224" s="27"/>
      <c r="M224" s="27"/>
      <c r="N224" s="27"/>
      <c r="O224" s="76"/>
      <c r="P224" s="27"/>
      <c r="Q224" s="27"/>
      <c r="R224" s="27"/>
      <c r="S224" s="27"/>
      <c r="T224" s="39"/>
    </row>
    <row r="225" spans="11:20" s="25" customFormat="1" x14ac:dyDescent="0.25">
      <c r="K225" s="27"/>
      <c r="L225" s="27"/>
      <c r="M225" s="27"/>
      <c r="N225" s="27"/>
      <c r="O225" s="76"/>
      <c r="P225" s="27"/>
      <c r="Q225" s="27"/>
      <c r="R225" s="27"/>
      <c r="S225" s="27"/>
      <c r="T225" s="39"/>
    </row>
    <row r="226" spans="11:20" s="25" customFormat="1" x14ac:dyDescent="0.25">
      <c r="K226" s="27"/>
      <c r="L226" s="27"/>
      <c r="M226" s="27"/>
      <c r="N226" s="27"/>
      <c r="O226" s="76"/>
      <c r="P226" s="27"/>
      <c r="Q226" s="27"/>
      <c r="R226" s="27"/>
      <c r="S226" s="27"/>
      <c r="T226" s="39"/>
    </row>
    <row r="227" spans="11:20" s="25" customFormat="1" x14ac:dyDescent="0.25">
      <c r="K227" s="27"/>
      <c r="L227" s="27"/>
      <c r="M227" s="27"/>
      <c r="N227" s="27"/>
      <c r="O227" s="76"/>
      <c r="P227" s="27"/>
      <c r="Q227" s="27"/>
      <c r="R227" s="27"/>
      <c r="S227" s="27"/>
      <c r="T227" s="39"/>
    </row>
    <row r="228" spans="11:20" s="25" customFormat="1" x14ac:dyDescent="0.25">
      <c r="K228" s="27"/>
      <c r="L228" s="27"/>
      <c r="M228" s="27"/>
      <c r="N228" s="27"/>
      <c r="O228" s="76"/>
      <c r="P228" s="27"/>
      <c r="Q228" s="27"/>
      <c r="R228" s="27"/>
      <c r="S228" s="27"/>
      <c r="T228" s="39"/>
    </row>
    <row r="229" spans="11:20" s="25" customFormat="1" x14ac:dyDescent="0.25">
      <c r="K229" s="27"/>
      <c r="L229" s="27"/>
      <c r="M229" s="27"/>
      <c r="N229" s="27"/>
      <c r="O229" s="76"/>
      <c r="P229" s="27"/>
      <c r="Q229" s="27"/>
      <c r="R229" s="27"/>
      <c r="S229" s="27"/>
      <c r="T229" s="39"/>
    </row>
    <row r="230" spans="11:20" s="25" customFormat="1" x14ac:dyDescent="0.25">
      <c r="K230" s="27"/>
      <c r="L230" s="27"/>
      <c r="M230" s="27"/>
      <c r="N230" s="27"/>
      <c r="O230" s="76"/>
      <c r="P230" s="27"/>
      <c r="Q230" s="27"/>
      <c r="R230" s="27"/>
      <c r="S230" s="27"/>
      <c r="T230" s="39"/>
    </row>
    <row r="231" spans="11:20" s="25" customFormat="1" x14ac:dyDescent="0.25">
      <c r="K231" s="27"/>
      <c r="L231" s="27"/>
      <c r="M231" s="27"/>
      <c r="N231" s="27"/>
      <c r="O231" s="76"/>
      <c r="P231" s="27"/>
      <c r="Q231" s="27"/>
      <c r="R231" s="27"/>
      <c r="S231" s="27"/>
      <c r="T231" s="39"/>
    </row>
    <row r="232" spans="11:20" s="25" customFormat="1" x14ac:dyDescent="0.25">
      <c r="K232" s="27"/>
      <c r="L232" s="27"/>
      <c r="M232" s="27"/>
      <c r="N232" s="27"/>
      <c r="O232" s="76"/>
      <c r="P232" s="27"/>
      <c r="Q232" s="27"/>
      <c r="R232" s="27"/>
      <c r="S232" s="27"/>
      <c r="T232" s="39"/>
    </row>
    <row r="233" spans="11:20" s="25" customFormat="1" x14ac:dyDescent="0.25">
      <c r="K233" s="27"/>
      <c r="L233" s="27"/>
      <c r="M233" s="27"/>
      <c r="N233" s="27"/>
      <c r="O233" s="76"/>
      <c r="P233" s="27"/>
      <c r="Q233" s="27"/>
      <c r="R233" s="27"/>
      <c r="S233" s="27"/>
      <c r="T233" s="39"/>
    </row>
    <row r="234" spans="11:20" s="25" customFormat="1" x14ac:dyDescent="0.25">
      <c r="K234" s="27"/>
      <c r="L234" s="27"/>
      <c r="M234" s="27"/>
      <c r="N234" s="27"/>
      <c r="O234" s="76"/>
      <c r="P234" s="27"/>
      <c r="Q234" s="27"/>
      <c r="R234" s="27"/>
      <c r="S234" s="27"/>
      <c r="T234" s="39"/>
    </row>
    <row r="235" spans="11:20" s="25" customFormat="1" x14ac:dyDescent="0.25">
      <c r="K235" s="27"/>
      <c r="L235" s="27"/>
      <c r="M235" s="27"/>
      <c r="N235" s="27"/>
      <c r="O235" s="76"/>
      <c r="P235" s="27"/>
      <c r="Q235" s="27"/>
      <c r="R235" s="27"/>
      <c r="S235" s="27"/>
      <c r="T235" s="39"/>
    </row>
    <row r="236" spans="11:20" s="25" customFormat="1" x14ac:dyDescent="0.25">
      <c r="K236" s="27"/>
      <c r="L236" s="27"/>
      <c r="M236" s="27"/>
      <c r="N236" s="27"/>
      <c r="O236" s="76"/>
      <c r="P236" s="27"/>
      <c r="Q236" s="27"/>
      <c r="R236" s="27"/>
      <c r="S236" s="27"/>
      <c r="T236" s="39"/>
    </row>
    <row r="237" spans="11:20" s="25" customFormat="1" x14ac:dyDescent="0.25">
      <c r="K237" s="27"/>
      <c r="L237" s="27"/>
      <c r="M237" s="27"/>
      <c r="N237" s="27"/>
      <c r="O237" s="76"/>
      <c r="P237" s="27"/>
      <c r="Q237" s="27"/>
      <c r="R237" s="27"/>
      <c r="S237" s="27"/>
      <c r="T237" s="39"/>
    </row>
    <row r="238" spans="11:20" s="25" customFormat="1" x14ac:dyDescent="0.25">
      <c r="K238" s="27"/>
      <c r="L238" s="27"/>
      <c r="M238" s="27"/>
      <c r="N238" s="27"/>
      <c r="O238" s="76"/>
      <c r="P238" s="27"/>
      <c r="Q238" s="27"/>
      <c r="R238" s="27"/>
      <c r="S238" s="27"/>
      <c r="T238" s="39"/>
    </row>
    <row r="239" spans="11:20" s="25" customFormat="1" x14ac:dyDescent="0.25">
      <c r="K239" s="27"/>
      <c r="L239" s="27"/>
      <c r="M239" s="27"/>
      <c r="N239" s="27"/>
      <c r="O239" s="76"/>
      <c r="P239" s="27"/>
      <c r="Q239" s="27"/>
      <c r="R239" s="27"/>
      <c r="S239" s="27"/>
      <c r="T239" s="39"/>
    </row>
    <row r="240" spans="11:20" s="25" customFormat="1" x14ac:dyDescent="0.25">
      <c r="K240" s="27"/>
      <c r="L240" s="27"/>
      <c r="M240" s="27"/>
      <c r="N240" s="27"/>
      <c r="O240" s="76"/>
      <c r="P240" s="27"/>
      <c r="Q240" s="27"/>
      <c r="R240" s="27"/>
      <c r="S240" s="27"/>
      <c r="T240" s="39"/>
    </row>
    <row r="241" spans="11:20" s="25" customFormat="1" x14ac:dyDescent="0.25">
      <c r="K241" s="27"/>
      <c r="L241" s="27"/>
      <c r="M241" s="27"/>
      <c r="N241" s="27"/>
      <c r="O241" s="76"/>
      <c r="P241" s="27"/>
      <c r="Q241" s="27"/>
      <c r="R241" s="27"/>
      <c r="S241" s="27"/>
      <c r="T241" s="39"/>
    </row>
    <row r="242" spans="11:20" s="25" customFormat="1" x14ac:dyDescent="0.25">
      <c r="K242" s="27"/>
      <c r="L242" s="27"/>
      <c r="M242" s="27"/>
      <c r="N242" s="27"/>
      <c r="O242" s="76"/>
      <c r="P242" s="27"/>
      <c r="Q242" s="27"/>
      <c r="R242" s="27"/>
      <c r="S242" s="27"/>
      <c r="T242" s="39"/>
    </row>
    <row r="243" spans="11:20" s="25" customFormat="1" x14ac:dyDescent="0.25">
      <c r="K243" s="27"/>
      <c r="L243" s="27"/>
      <c r="M243" s="27"/>
      <c r="N243" s="27"/>
      <c r="O243" s="76"/>
      <c r="P243" s="27"/>
      <c r="Q243" s="27"/>
      <c r="R243" s="27"/>
      <c r="S243" s="27"/>
      <c r="T243" s="39"/>
    </row>
    <row r="244" spans="11:20" s="25" customFormat="1" x14ac:dyDescent="0.25">
      <c r="K244" s="27"/>
      <c r="L244" s="27"/>
      <c r="M244" s="27"/>
      <c r="N244" s="27"/>
      <c r="O244" s="76"/>
      <c r="P244" s="27"/>
      <c r="Q244" s="27"/>
      <c r="R244" s="27"/>
      <c r="S244" s="27"/>
      <c r="T244" s="39"/>
    </row>
    <row r="245" spans="11:20" s="25" customFormat="1" x14ac:dyDescent="0.25">
      <c r="K245" s="27"/>
      <c r="L245" s="27"/>
      <c r="M245" s="27"/>
      <c r="N245" s="27"/>
      <c r="O245" s="76"/>
      <c r="P245" s="27"/>
      <c r="Q245" s="27"/>
      <c r="R245" s="27"/>
      <c r="S245" s="27"/>
      <c r="T245" s="39"/>
    </row>
    <row r="246" spans="11:20" s="25" customFormat="1" x14ac:dyDescent="0.25">
      <c r="K246" s="27"/>
      <c r="L246" s="27"/>
      <c r="M246" s="27"/>
      <c r="N246" s="27"/>
      <c r="O246" s="76"/>
      <c r="P246" s="27"/>
      <c r="Q246" s="27"/>
      <c r="R246" s="27"/>
      <c r="S246" s="27"/>
      <c r="T246" s="39"/>
    </row>
    <row r="247" spans="11:20" s="25" customFormat="1" x14ac:dyDescent="0.25">
      <c r="K247" s="27"/>
      <c r="L247" s="27"/>
      <c r="M247" s="27"/>
      <c r="N247" s="27"/>
      <c r="O247" s="76"/>
      <c r="P247" s="27"/>
      <c r="Q247" s="27"/>
      <c r="R247" s="27"/>
      <c r="S247" s="27"/>
      <c r="T247" s="39"/>
    </row>
    <row r="248" spans="11:20" s="25" customFormat="1" x14ac:dyDescent="0.25">
      <c r="K248" s="27"/>
      <c r="L248" s="27"/>
      <c r="M248" s="27"/>
      <c r="N248" s="27"/>
      <c r="O248" s="76"/>
      <c r="P248" s="27"/>
      <c r="Q248" s="27"/>
      <c r="R248" s="27"/>
      <c r="S248" s="27"/>
      <c r="T248" s="39"/>
    </row>
    <row r="249" spans="11:20" s="25" customFormat="1" x14ac:dyDescent="0.25">
      <c r="K249" s="27"/>
      <c r="L249" s="27"/>
      <c r="M249" s="27"/>
      <c r="N249" s="27"/>
      <c r="O249" s="76"/>
      <c r="P249" s="27"/>
      <c r="Q249" s="27"/>
      <c r="R249" s="27"/>
      <c r="S249" s="27"/>
      <c r="T249" s="39"/>
    </row>
    <row r="250" spans="11:20" s="25" customFormat="1" x14ac:dyDescent="0.25">
      <c r="K250" s="27"/>
      <c r="L250" s="27"/>
      <c r="M250" s="27"/>
      <c r="N250" s="27"/>
      <c r="O250" s="76"/>
      <c r="P250" s="27"/>
      <c r="Q250" s="27"/>
      <c r="R250" s="27"/>
      <c r="S250" s="27"/>
      <c r="T250" s="39"/>
    </row>
    <row r="251" spans="11:20" s="25" customFormat="1" x14ac:dyDescent="0.25">
      <c r="K251" s="27"/>
      <c r="L251" s="27"/>
      <c r="M251" s="27"/>
      <c r="N251" s="27"/>
      <c r="O251" s="76"/>
      <c r="P251" s="27"/>
      <c r="Q251" s="27"/>
      <c r="R251" s="27"/>
      <c r="S251" s="27"/>
      <c r="T251" s="39"/>
    </row>
    <row r="252" spans="11:20" s="25" customFormat="1" x14ac:dyDescent="0.25">
      <c r="K252" s="27"/>
      <c r="L252" s="27"/>
      <c r="M252" s="27"/>
      <c r="N252" s="27"/>
      <c r="O252" s="76"/>
      <c r="P252" s="27"/>
      <c r="Q252" s="27"/>
      <c r="R252" s="27"/>
      <c r="S252" s="27"/>
      <c r="T252" s="39"/>
    </row>
    <row r="253" spans="11:20" s="25" customFormat="1" x14ac:dyDescent="0.25">
      <c r="K253" s="27"/>
      <c r="L253" s="27"/>
      <c r="M253" s="27"/>
      <c r="N253" s="27"/>
      <c r="O253" s="76"/>
      <c r="P253" s="27"/>
      <c r="Q253" s="27"/>
      <c r="R253" s="27"/>
      <c r="S253" s="27"/>
      <c r="T253" s="39"/>
    </row>
    <row r="254" spans="11:20" s="25" customFormat="1" x14ac:dyDescent="0.25">
      <c r="K254" s="27"/>
      <c r="L254" s="27"/>
      <c r="M254" s="27"/>
      <c r="N254" s="27"/>
      <c r="O254" s="76"/>
      <c r="P254" s="27"/>
      <c r="Q254" s="27"/>
      <c r="R254" s="27"/>
      <c r="S254" s="27"/>
      <c r="T254" s="39"/>
    </row>
    <row r="255" spans="11:20" s="25" customFormat="1" x14ac:dyDescent="0.25">
      <c r="K255" s="27"/>
      <c r="L255" s="27"/>
      <c r="M255" s="27"/>
      <c r="N255" s="27"/>
      <c r="O255" s="76"/>
      <c r="P255" s="27"/>
      <c r="Q255" s="27"/>
      <c r="R255" s="27"/>
      <c r="S255" s="27"/>
      <c r="T255" s="39"/>
    </row>
    <row r="256" spans="11:20" s="25" customFormat="1" x14ac:dyDescent="0.25">
      <c r="K256" s="27"/>
      <c r="L256" s="27"/>
      <c r="M256" s="27"/>
      <c r="N256" s="27"/>
      <c r="O256" s="76"/>
      <c r="P256" s="27"/>
      <c r="Q256" s="27"/>
      <c r="R256" s="27"/>
      <c r="S256" s="27"/>
      <c r="T256" s="39"/>
    </row>
    <row r="257" spans="11:20" s="25" customFormat="1" x14ac:dyDescent="0.25">
      <c r="K257" s="27"/>
      <c r="L257" s="27"/>
      <c r="M257" s="27"/>
      <c r="N257" s="27"/>
      <c r="O257" s="76"/>
      <c r="P257" s="27"/>
      <c r="Q257" s="27"/>
      <c r="R257" s="27"/>
      <c r="S257" s="27"/>
      <c r="T257" s="39"/>
    </row>
    <row r="258" spans="11:20" s="25" customFormat="1" x14ac:dyDescent="0.25">
      <c r="K258" s="27"/>
      <c r="L258" s="27"/>
      <c r="M258" s="27"/>
      <c r="N258" s="27"/>
      <c r="O258" s="76"/>
      <c r="P258" s="27"/>
      <c r="Q258" s="27"/>
      <c r="R258" s="27"/>
      <c r="S258" s="27"/>
      <c r="T258" s="39"/>
    </row>
    <row r="259" spans="11:20" s="25" customFormat="1" x14ac:dyDescent="0.25">
      <c r="K259" s="27"/>
      <c r="L259" s="27"/>
      <c r="M259" s="27"/>
      <c r="N259" s="27"/>
      <c r="O259" s="76"/>
      <c r="P259" s="27"/>
      <c r="Q259" s="27"/>
      <c r="R259" s="27"/>
      <c r="S259" s="27"/>
      <c r="T259" s="39"/>
    </row>
    <row r="260" spans="11:20" s="25" customFormat="1" x14ac:dyDescent="0.25">
      <c r="K260" s="27"/>
      <c r="L260" s="27"/>
      <c r="M260" s="27"/>
      <c r="N260" s="27"/>
      <c r="O260" s="76"/>
      <c r="P260" s="27"/>
      <c r="Q260" s="27"/>
      <c r="R260" s="27"/>
      <c r="S260" s="27"/>
      <c r="T260" s="39"/>
    </row>
    <row r="261" spans="11:20" s="25" customFormat="1" x14ac:dyDescent="0.25">
      <c r="K261" s="27"/>
      <c r="L261" s="27"/>
      <c r="M261" s="27"/>
      <c r="N261" s="27"/>
      <c r="O261" s="76"/>
      <c r="P261" s="27"/>
      <c r="Q261" s="27"/>
      <c r="R261" s="27"/>
      <c r="S261" s="27"/>
      <c r="T261" s="39"/>
    </row>
    <row r="262" spans="11:20" s="25" customFormat="1" x14ac:dyDescent="0.25">
      <c r="K262" s="27"/>
      <c r="L262" s="27"/>
      <c r="M262" s="27"/>
      <c r="N262" s="27"/>
      <c r="O262" s="76"/>
      <c r="P262" s="27"/>
      <c r="Q262" s="27"/>
      <c r="R262" s="27"/>
      <c r="S262" s="27"/>
      <c r="T262" s="39"/>
    </row>
    <row r="263" spans="11:20" s="25" customFormat="1" x14ac:dyDescent="0.25">
      <c r="K263" s="27"/>
      <c r="L263" s="27"/>
      <c r="M263" s="27"/>
      <c r="N263" s="27"/>
      <c r="O263" s="76"/>
      <c r="P263" s="27"/>
      <c r="Q263" s="27"/>
      <c r="R263" s="27"/>
      <c r="S263" s="27"/>
      <c r="T263" s="39"/>
    </row>
    <row r="264" spans="11:20" s="25" customFormat="1" x14ac:dyDescent="0.25">
      <c r="K264" s="27"/>
      <c r="L264" s="27"/>
      <c r="M264" s="27"/>
      <c r="N264" s="27"/>
      <c r="O264" s="76"/>
      <c r="P264" s="27"/>
      <c r="Q264" s="27"/>
      <c r="R264" s="27"/>
      <c r="S264" s="27"/>
      <c r="T264" s="39"/>
    </row>
    <row r="265" spans="11:20" s="25" customFormat="1" x14ac:dyDescent="0.25">
      <c r="K265" s="27"/>
      <c r="L265" s="27"/>
      <c r="M265" s="27"/>
      <c r="N265" s="27"/>
      <c r="O265" s="76"/>
      <c r="P265" s="27"/>
      <c r="Q265" s="27"/>
      <c r="R265" s="27"/>
      <c r="S265" s="27"/>
      <c r="T265" s="39"/>
    </row>
    <row r="266" spans="11:20" s="25" customFormat="1" x14ac:dyDescent="0.25">
      <c r="K266" s="27"/>
      <c r="L266" s="27"/>
      <c r="M266" s="27"/>
      <c r="N266" s="27"/>
      <c r="O266" s="76"/>
      <c r="P266" s="27"/>
      <c r="Q266" s="27"/>
      <c r="R266" s="27"/>
      <c r="S266" s="27"/>
      <c r="T266" s="39"/>
    </row>
    <row r="267" spans="11:20" s="25" customFormat="1" x14ac:dyDescent="0.25">
      <c r="K267" s="27"/>
      <c r="L267" s="27"/>
      <c r="M267" s="27"/>
      <c r="N267" s="27"/>
      <c r="O267" s="76"/>
      <c r="P267" s="27"/>
      <c r="Q267" s="27"/>
      <c r="R267" s="27"/>
      <c r="S267" s="27"/>
      <c r="T267" s="39"/>
    </row>
    <row r="268" spans="11:20" s="25" customFormat="1" x14ac:dyDescent="0.25">
      <c r="K268" s="27"/>
      <c r="L268" s="27"/>
      <c r="M268" s="27"/>
      <c r="N268" s="27"/>
      <c r="O268" s="76"/>
      <c r="P268" s="27"/>
      <c r="Q268" s="27"/>
      <c r="R268" s="27"/>
      <c r="S268" s="27"/>
      <c r="T268" s="39"/>
    </row>
    <row r="269" spans="11:20" s="25" customFormat="1" x14ac:dyDescent="0.25">
      <c r="K269" s="27"/>
      <c r="L269" s="27"/>
      <c r="M269" s="27"/>
      <c r="N269" s="27"/>
      <c r="O269" s="76"/>
      <c r="P269" s="27"/>
      <c r="Q269" s="27"/>
      <c r="R269" s="27"/>
      <c r="S269" s="27"/>
      <c r="T269" s="39"/>
    </row>
    <row r="270" spans="11:20" s="25" customFormat="1" x14ac:dyDescent="0.25">
      <c r="K270" s="27"/>
      <c r="L270" s="27"/>
      <c r="M270" s="27"/>
      <c r="N270" s="27"/>
      <c r="O270" s="76"/>
      <c r="P270" s="27"/>
      <c r="Q270" s="27"/>
      <c r="R270" s="27"/>
      <c r="S270" s="27"/>
      <c r="T270" s="39"/>
    </row>
    <row r="271" spans="11:20" s="25" customFormat="1" x14ac:dyDescent="0.25">
      <c r="K271" s="27"/>
      <c r="L271" s="27"/>
      <c r="M271" s="27"/>
      <c r="N271" s="27"/>
      <c r="O271" s="76"/>
      <c r="P271" s="27"/>
      <c r="Q271" s="27"/>
      <c r="R271" s="27"/>
      <c r="S271" s="27"/>
      <c r="T271" s="39"/>
    </row>
    <row r="272" spans="11:20" s="25" customFormat="1" x14ac:dyDescent="0.25">
      <c r="K272" s="27"/>
      <c r="L272" s="27"/>
      <c r="M272" s="27"/>
      <c r="N272" s="27"/>
      <c r="O272" s="76"/>
      <c r="P272" s="27"/>
      <c r="Q272" s="27"/>
      <c r="R272" s="27"/>
      <c r="S272" s="27"/>
      <c r="T272" s="39"/>
    </row>
    <row r="273" spans="11:20" s="25" customFormat="1" x14ac:dyDescent="0.25">
      <c r="K273" s="27"/>
      <c r="L273" s="27"/>
      <c r="M273" s="27"/>
      <c r="N273" s="27"/>
      <c r="O273" s="76"/>
      <c r="P273" s="27"/>
      <c r="Q273" s="27"/>
      <c r="R273" s="27"/>
      <c r="S273" s="27"/>
      <c r="T273" s="39"/>
    </row>
    <row r="274" spans="11:20" s="25" customFormat="1" x14ac:dyDescent="0.25">
      <c r="K274" s="27"/>
      <c r="L274" s="27"/>
      <c r="M274" s="27"/>
      <c r="N274" s="27"/>
      <c r="O274" s="76"/>
      <c r="P274" s="27"/>
      <c r="Q274" s="27"/>
      <c r="R274" s="27"/>
      <c r="S274" s="27"/>
      <c r="T274" s="39"/>
    </row>
    <row r="275" spans="11:20" s="25" customFormat="1" x14ac:dyDescent="0.25">
      <c r="K275" s="27"/>
      <c r="L275" s="27"/>
      <c r="M275" s="27"/>
      <c r="N275" s="27"/>
      <c r="O275" s="76"/>
      <c r="P275" s="27"/>
      <c r="Q275" s="27"/>
      <c r="R275" s="27"/>
      <c r="S275" s="27"/>
      <c r="T275" s="39"/>
    </row>
    <row r="276" spans="11:20" s="25" customFormat="1" x14ac:dyDescent="0.25">
      <c r="K276" s="27"/>
      <c r="L276" s="27"/>
      <c r="M276" s="27"/>
      <c r="N276" s="27"/>
      <c r="O276" s="76"/>
      <c r="P276" s="27"/>
      <c r="Q276" s="27"/>
      <c r="R276" s="27"/>
      <c r="S276" s="27"/>
      <c r="T276" s="39"/>
    </row>
    <row r="277" spans="11:20" s="25" customFormat="1" x14ac:dyDescent="0.25">
      <c r="K277" s="27"/>
      <c r="L277" s="27"/>
      <c r="M277" s="27"/>
      <c r="N277" s="27"/>
      <c r="O277" s="76"/>
      <c r="P277" s="27"/>
      <c r="Q277" s="27"/>
      <c r="R277" s="27"/>
      <c r="S277" s="27"/>
      <c r="T277" s="39"/>
    </row>
    <row r="278" spans="11:20" s="25" customFormat="1" x14ac:dyDescent="0.25">
      <c r="K278" s="27"/>
      <c r="L278" s="27"/>
      <c r="M278" s="27"/>
      <c r="N278" s="27"/>
      <c r="O278" s="76"/>
      <c r="P278" s="27"/>
      <c r="Q278" s="27"/>
      <c r="R278" s="27"/>
      <c r="S278" s="27"/>
      <c r="T278" s="39"/>
    </row>
    <row r="279" spans="11:20" s="25" customFormat="1" x14ac:dyDescent="0.25">
      <c r="K279" s="27"/>
      <c r="L279" s="27"/>
      <c r="M279" s="27"/>
      <c r="N279" s="27"/>
      <c r="O279" s="76"/>
      <c r="P279" s="27"/>
      <c r="Q279" s="27"/>
      <c r="R279" s="27"/>
      <c r="S279" s="27"/>
      <c r="T279" s="39"/>
    </row>
    <row r="280" spans="11:20" s="25" customFormat="1" x14ac:dyDescent="0.25">
      <c r="K280" s="27"/>
      <c r="L280" s="27"/>
      <c r="M280" s="27"/>
      <c r="N280" s="27"/>
      <c r="O280" s="76"/>
      <c r="P280" s="27"/>
      <c r="Q280" s="27"/>
      <c r="R280" s="27"/>
      <c r="S280" s="27"/>
      <c r="T280" s="39"/>
    </row>
    <row r="281" spans="11:20" s="25" customFormat="1" x14ac:dyDescent="0.25">
      <c r="K281" s="27"/>
      <c r="L281" s="27"/>
      <c r="M281" s="27"/>
      <c r="N281" s="27"/>
      <c r="O281" s="76"/>
      <c r="P281" s="27"/>
      <c r="Q281" s="27"/>
      <c r="R281" s="27"/>
      <c r="S281" s="27"/>
      <c r="T281" s="39"/>
    </row>
    <row r="282" spans="11:20" s="25" customFormat="1" x14ac:dyDescent="0.25">
      <c r="K282" s="27"/>
      <c r="L282" s="27"/>
      <c r="M282" s="27"/>
      <c r="N282" s="27"/>
      <c r="O282" s="76"/>
      <c r="P282" s="27"/>
      <c r="Q282" s="27"/>
      <c r="R282" s="27"/>
      <c r="S282" s="27"/>
      <c r="T282" s="39"/>
    </row>
    <row r="283" spans="11:20" s="25" customFormat="1" x14ac:dyDescent="0.25">
      <c r="K283" s="27"/>
      <c r="L283" s="27"/>
      <c r="M283" s="27"/>
      <c r="N283" s="27"/>
      <c r="O283" s="76"/>
      <c r="P283" s="27"/>
      <c r="Q283" s="27"/>
      <c r="R283" s="27"/>
      <c r="S283" s="27"/>
      <c r="T283" s="39"/>
    </row>
    <row r="284" spans="11:20" s="25" customFormat="1" x14ac:dyDescent="0.25">
      <c r="K284" s="27"/>
      <c r="L284" s="27"/>
      <c r="M284" s="27"/>
      <c r="N284" s="27"/>
      <c r="O284" s="76"/>
      <c r="P284" s="27"/>
      <c r="Q284" s="27"/>
      <c r="R284" s="27"/>
      <c r="S284" s="27"/>
      <c r="T284" s="39"/>
    </row>
    <row r="285" spans="11:20" s="25" customFormat="1" x14ac:dyDescent="0.25">
      <c r="K285" s="27"/>
      <c r="L285" s="27"/>
      <c r="M285" s="27"/>
      <c r="N285" s="27"/>
      <c r="O285" s="76"/>
      <c r="P285" s="27"/>
      <c r="Q285" s="27"/>
      <c r="R285" s="27"/>
      <c r="S285" s="27"/>
      <c r="T285" s="39"/>
    </row>
    <row r="286" spans="11:20" s="25" customFormat="1" x14ac:dyDescent="0.25">
      <c r="K286" s="27"/>
      <c r="L286" s="27"/>
      <c r="M286" s="27"/>
      <c r="N286" s="27"/>
      <c r="O286" s="76"/>
      <c r="P286" s="27"/>
      <c r="Q286" s="27"/>
      <c r="R286" s="27"/>
      <c r="S286" s="27"/>
      <c r="T286" s="39"/>
    </row>
    <row r="287" spans="11:20" s="25" customFormat="1" x14ac:dyDescent="0.25">
      <c r="K287" s="27"/>
      <c r="L287" s="27"/>
      <c r="M287" s="27"/>
      <c r="N287" s="27"/>
      <c r="O287" s="76"/>
      <c r="P287" s="27"/>
      <c r="Q287" s="27"/>
      <c r="R287" s="27"/>
      <c r="S287" s="27"/>
      <c r="T287" s="39"/>
    </row>
    <row r="288" spans="11:20" s="25" customFormat="1" x14ac:dyDescent="0.25">
      <c r="K288" s="27"/>
      <c r="L288" s="27"/>
      <c r="M288" s="27"/>
      <c r="N288" s="27"/>
      <c r="O288" s="76"/>
      <c r="P288" s="27"/>
      <c r="Q288" s="27"/>
      <c r="R288" s="27"/>
      <c r="S288" s="27"/>
      <c r="T288" s="39"/>
    </row>
    <row r="289" spans="11:20" s="25" customFormat="1" x14ac:dyDescent="0.25">
      <c r="K289" s="27"/>
      <c r="L289" s="27"/>
      <c r="M289" s="27"/>
      <c r="N289" s="27"/>
      <c r="O289" s="76"/>
      <c r="P289" s="27"/>
      <c r="Q289" s="27"/>
      <c r="R289" s="27"/>
      <c r="S289" s="27"/>
      <c r="T289" s="39"/>
    </row>
    <row r="290" spans="11:20" s="25" customFormat="1" x14ac:dyDescent="0.25">
      <c r="K290" s="27"/>
      <c r="L290" s="27"/>
      <c r="M290" s="27"/>
      <c r="N290" s="27"/>
      <c r="O290" s="76"/>
      <c r="P290" s="27"/>
      <c r="Q290" s="27"/>
      <c r="R290" s="27"/>
      <c r="S290" s="27"/>
      <c r="T290" s="39"/>
    </row>
    <row r="291" spans="11:20" s="25" customFormat="1" x14ac:dyDescent="0.25">
      <c r="K291" s="27"/>
      <c r="L291" s="27"/>
      <c r="M291" s="27"/>
      <c r="N291" s="27"/>
      <c r="O291" s="76"/>
      <c r="P291" s="27"/>
      <c r="Q291" s="27"/>
      <c r="R291" s="27"/>
      <c r="S291" s="27"/>
      <c r="T291" s="39"/>
    </row>
    <row r="292" spans="11:20" s="25" customFormat="1" x14ac:dyDescent="0.25">
      <c r="K292" s="27"/>
      <c r="L292" s="27"/>
      <c r="M292" s="27"/>
      <c r="N292" s="27"/>
      <c r="O292" s="76"/>
      <c r="P292" s="27"/>
      <c r="Q292" s="27"/>
      <c r="R292" s="27"/>
      <c r="S292" s="27"/>
      <c r="T292" s="39"/>
    </row>
    <row r="293" spans="11:20" s="25" customFormat="1" x14ac:dyDescent="0.25">
      <c r="K293" s="27"/>
      <c r="L293" s="27"/>
      <c r="M293" s="27"/>
      <c r="N293" s="27"/>
      <c r="O293" s="76"/>
      <c r="P293" s="27"/>
      <c r="Q293" s="27"/>
      <c r="R293" s="27"/>
      <c r="S293" s="27"/>
      <c r="T293" s="39"/>
    </row>
    <row r="294" spans="11:20" s="25" customFormat="1" x14ac:dyDescent="0.25">
      <c r="K294" s="27"/>
      <c r="L294" s="27"/>
      <c r="M294" s="27"/>
      <c r="N294" s="27"/>
      <c r="O294" s="76"/>
      <c r="P294" s="27"/>
      <c r="Q294" s="27"/>
      <c r="R294" s="27"/>
      <c r="S294" s="27"/>
      <c r="T294" s="39"/>
    </row>
    <row r="295" spans="11:20" s="25" customFormat="1" x14ac:dyDescent="0.25">
      <c r="K295" s="27"/>
      <c r="L295" s="27"/>
      <c r="M295" s="27"/>
      <c r="N295" s="27"/>
      <c r="O295" s="76"/>
      <c r="P295" s="27"/>
      <c r="Q295" s="27"/>
      <c r="R295" s="27"/>
      <c r="S295" s="27"/>
      <c r="T295" s="39"/>
    </row>
    <row r="296" spans="11:20" s="25" customFormat="1" x14ac:dyDescent="0.25">
      <c r="K296" s="27"/>
      <c r="L296" s="27"/>
      <c r="M296" s="27"/>
      <c r="N296" s="27"/>
      <c r="O296" s="76"/>
      <c r="P296" s="27"/>
      <c r="Q296" s="27"/>
      <c r="R296" s="27"/>
      <c r="S296" s="27"/>
      <c r="T296" s="39"/>
    </row>
    <row r="297" spans="11:20" s="25" customFormat="1" x14ac:dyDescent="0.25">
      <c r="K297" s="27"/>
      <c r="L297" s="27"/>
      <c r="M297" s="27"/>
      <c r="N297" s="27"/>
      <c r="O297" s="76"/>
      <c r="P297" s="27"/>
      <c r="Q297" s="27"/>
      <c r="R297" s="27"/>
      <c r="S297" s="27"/>
      <c r="T297" s="39"/>
    </row>
    <row r="298" spans="11:20" s="25" customFormat="1" x14ac:dyDescent="0.25">
      <c r="K298" s="27"/>
      <c r="L298" s="27"/>
      <c r="M298" s="27"/>
      <c r="N298" s="27"/>
      <c r="O298" s="76"/>
      <c r="P298" s="27"/>
      <c r="Q298" s="27"/>
      <c r="R298" s="27"/>
      <c r="S298" s="27"/>
      <c r="T298" s="39"/>
    </row>
    <row r="299" spans="11:20" s="25" customFormat="1" x14ac:dyDescent="0.25">
      <c r="K299" s="27"/>
      <c r="L299" s="27"/>
      <c r="M299" s="27"/>
      <c r="N299" s="27"/>
      <c r="O299" s="76"/>
      <c r="P299" s="27"/>
      <c r="Q299" s="27"/>
      <c r="R299" s="27"/>
      <c r="S299" s="27"/>
      <c r="T299" s="39"/>
    </row>
    <row r="300" spans="11:20" s="25" customFormat="1" x14ac:dyDescent="0.25">
      <c r="K300" s="27"/>
      <c r="L300" s="27"/>
      <c r="M300" s="27"/>
      <c r="N300" s="27"/>
      <c r="O300" s="76"/>
      <c r="P300" s="27"/>
      <c r="Q300" s="27"/>
      <c r="R300" s="27"/>
      <c r="S300" s="27"/>
      <c r="T300" s="39"/>
    </row>
    <row r="301" spans="11:20" s="25" customFormat="1" x14ac:dyDescent="0.25">
      <c r="K301" s="27"/>
      <c r="L301" s="27"/>
      <c r="M301" s="27"/>
      <c r="N301" s="27"/>
      <c r="O301" s="76"/>
      <c r="P301" s="27"/>
      <c r="Q301" s="27"/>
      <c r="R301" s="27"/>
      <c r="S301" s="27"/>
      <c r="T301" s="39"/>
    </row>
    <row r="302" spans="11:20" s="25" customFormat="1" x14ac:dyDescent="0.25">
      <c r="K302" s="27"/>
      <c r="L302" s="27"/>
      <c r="M302" s="27"/>
      <c r="N302" s="27"/>
      <c r="O302" s="76"/>
      <c r="P302" s="27"/>
      <c r="Q302" s="27"/>
      <c r="R302" s="27"/>
      <c r="S302" s="27"/>
      <c r="T302" s="39"/>
    </row>
    <row r="303" spans="11:20" s="25" customFormat="1" x14ac:dyDescent="0.25">
      <c r="K303" s="27"/>
      <c r="L303" s="27"/>
      <c r="M303" s="27"/>
      <c r="N303" s="27"/>
      <c r="O303" s="76"/>
      <c r="P303" s="27"/>
      <c r="Q303" s="27"/>
      <c r="R303" s="27"/>
      <c r="S303" s="27"/>
      <c r="T303" s="39"/>
    </row>
    <row r="304" spans="11:20" s="25" customFormat="1" x14ac:dyDescent="0.25">
      <c r="K304" s="27"/>
      <c r="L304" s="27"/>
      <c r="M304" s="27"/>
      <c r="N304" s="27"/>
      <c r="O304" s="76"/>
      <c r="P304" s="27"/>
      <c r="Q304" s="27"/>
      <c r="R304" s="27"/>
      <c r="S304" s="27"/>
      <c r="T304" s="39"/>
    </row>
    <row r="305" spans="11:20" s="25" customFormat="1" x14ac:dyDescent="0.25">
      <c r="K305" s="27"/>
      <c r="L305" s="27"/>
      <c r="M305" s="27"/>
      <c r="N305" s="27"/>
      <c r="O305" s="76"/>
      <c r="P305" s="27"/>
      <c r="Q305" s="27"/>
      <c r="R305" s="27"/>
      <c r="S305" s="27"/>
      <c r="T305" s="39"/>
    </row>
    <row r="306" spans="11:20" s="25" customFormat="1" x14ac:dyDescent="0.25">
      <c r="K306" s="27"/>
      <c r="L306" s="27"/>
      <c r="M306" s="27"/>
      <c r="N306" s="27"/>
      <c r="O306" s="76"/>
      <c r="P306" s="27"/>
      <c r="Q306" s="27"/>
      <c r="R306" s="27"/>
      <c r="S306" s="27"/>
      <c r="T306" s="39"/>
    </row>
    <row r="307" spans="11:20" s="25" customFormat="1" x14ac:dyDescent="0.25">
      <c r="K307" s="27"/>
      <c r="L307" s="27"/>
      <c r="M307" s="27"/>
      <c r="N307" s="27"/>
      <c r="O307" s="76"/>
      <c r="P307" s="27"/>
      <c r="Q307" s="27"/>
      <c r="R307" s="27"/>
      <c r="S307" s="27"/>
      <c r="T307" s="39"/>
    </row>
    <row r="308" spans="11:20" s="25" customFormat="1" x14ac:dyDescent="0.25">
      <c r="K308" s="27"/>
      <c r="L308" s="27"/>
      <c r="M308" s="27"/>
      <c r="N308" s="27"/>
      <c r="O308" s="76"/>
      <c r="P308" s="27"/>
      <c r="Q308" s="27"/>
      <c r="R308" s="27"/>
      <c r="S308" s="27"/>
      <c r="T308" s="39"/>
    </row>
    <row r="309" spans="11:20" s="25" customFormat="1" x14ac:dyDescent="0.25">
      <c r="K309" s="27"/>
      <c r="L309" s="27"/>
      <c r="M309" s="27"/>
      <c r="N309" s="27"/>
      <c r="O309" s="76"/>
      <c r="P309" s="27"/>
      <c r="Q309" s="27"/>
      <c r="R309" s="27"/>
      <c r="S309" s="27"/>
      <c r="T309" s="39"/>
    </row>
    <row r="310" spans="11:20" s="25" customFormat="1" x14ac:dyDescent="0.25">
      <c r="K310" s="27"/>
      <c r="L310" s="27"/>
      <c r="M310" s="27"/>
      <c r="N310" s="27"/>
      <c r="O310" s="76"/>
      <c r="P310" s="27"/>
      <c r="Q310" s="27"/>
      <c r="R310" s="27"/>
      <c r="S310" s="27"/>
      <c r="T310" s="39"/>
    </row>
    <row r="311" spans="11:20" s="25" customFormat="1" x14ac:dyDescent="0.25">
      <c r="K311" s="27"/>
      <c r="L311" s="27"/>
      <c r="M311" s="27"/>
      <c r="N311" s="27"/>
      <c r="O311" s="76"/>
      <c r="P311" s="27"/>
      <c r="Q311" s="27"/>
      <c r="R311" s="27"/>
      <c r="S311" s="27"/>
      <c r="T311" s="39"/>
    </row>
    <row r="312" spans="11:20" s="25" customFormat="1" x14ac:dyDescent="0.25">
      <c r="K312" s="27"/>
      <c r="L312" s="27"/>
      <c r="M312" s="27"/>
      <c r="N312" s="27"/>
      <c r="O312" s="76"/>
      <c r="P312" s="27"/>
      <c r="Q312" s="27"/>
      <c r="R312" s="27"/>
      <c r="S312" s="27"/>
      <c r="T312" s="39"/>
    </row>
    <row r="313" spans="11:20" s="25" customFormat="1" x14ac:dyDescent="0.25">
      <c r="K313" s="27"/>
      <c r="L313" s="27"/>
      <c r="M313" s="27"/>
      <c r="N313" s="27"/>
      <c r="O313" s="76"/>
      <c r="P313" s="27"/>
      <c r="Q313" s="27"/>
      <c r="R313" s="27"/>
      <c r="S313" s="27"/>
      <c r="T313" s="39"/>
    </row>
    <row r="314" spans="11:20" s="25" customFormat="1" x14ac:dyDescent="0.25">
      <c r="K314" s="27"/>
      <c r="L314" s="27"/>
      <c r="M314" s="27"/>
      <c r="N314" s="27"/>
      <c r="O314" s="76"/>
      <c r="P314" s="27"/>
      <c r="Q314" s="27"/>
      <c r="R314" s="27"/>
      <c r="S314" s="27"/>
      <c r="T314" s="39"/>
    </row>
    <row r="315" spans="11:20" s="25" customFormat="1" x14ac:dyDescent="0.25">
      <c r="K315" s="27"/>
      <c r="L315" s="27"/>
      <c r="M315" s="27"/>
      <c r="N315" s="27"/>
      <c r="O315" s="76"/>
      <c r="P315" s="27"/>
      <c r="Q315" s="27"/>
      <c r="R315" s="27"/>
      <c r="S315" s="27"/>
      <c r="T315" s="39"/>
    </row>
    <row r="316" spans="11:20" s="25" customFormat="1" x14ac:dyDescent="0.25">
      <c r="K316" s="27"/>
      <c r="L316" s="27"/>
      <c r="M316" s="27"/>
      <c r="N316" s="27"/>
      <c r="O316" s="76"/>
      <c r="P316" s="27"/>
      <c r="Q316" s="27"/>
      <c r="R316" s="27"/>
      <c r="S316" s="27"/>
      <c r="T316" s="39"/>
    </row>
    <row r="317" spans="11:20" s="25" customFormat="1" x14ac:dyDescent="0.25">
      <c r="K317" s="27"/>
      <c r="L317" s="27"/>
      <c r="M317" s="27"/>
      <c r="N317" s="27"/>
      <c r="O317" s="76"/>
      <c r="P317" s="27"/>
      <c r="Q317" s="27"/>
      <c r="R317" s="27"/>
      <c r="S317" s="27"/>
      <c r="T317" s="39"/>
    </row>
    <row r="318" spans="11:20" s="25" customFormat="1" x14ac:dyDescent="0.25">
      <c r="K318" s="27"/>
      <c r="L318" s="27"/>
      <c r="M318" s="27"/>
      <c r="N318" s="27"/>
      <c r="O318" s="76"/>
      <c r="P318" s="27"/>
      <c r="Q318" s="27"/>
      <c r="R318" s="27"/>
      <c r="S318" s="27"/>
      <c r="T318" s="39"/>
    </row>
    <row r="319" spans="11:20" s="25" customFormat="1" x14ac:dyDescent="0.25">
      <c r="K319" s="27"/>
      <c r="L319" s="27"/>
      <c r="M319" s="27"/>
      <c r="N319" s="27"/>
      <c r="O319" s="76"/>
      <c r="P319" s="27"/>
      <c r="Q319" s="27"/>
      <c r="R319" s="27"/>
      <c r="S319" s="27"/>
      <c r="T319" s="39"/>
    </row>
    <row r="320" spans="11:20" s="25" customFormat="1" x14ac:dyDescent="0.25">
      <c r="K320" s="27"/>
      <c r="L320" s="27"/>
      <c r="M320" s="27"/>
      <c r="N320" s="27"/>
      <c r="O320" s="76"/>
      <c r="P320" s="27"/>
      <c r="Q320" s="27"/>
      <c r="R320" s="27"/>
      <c r="S320" s="27"/>
      <c r="T320" s="39"/>
    </row>
    <row r="321" spans="11:20" s="25" customFormat="1" x14ac:dyDescent="0.25">
      <c r="K321" s="27"/>
      <c r="L321" s="27"/>
      <c r="M321" s="27"/>
      <c r="N321" s="27"/>
      <c r="O321" s="76"/>
      <c r="P321" s="27"/>
      <c r="Q321" s="27"/>
      <c r="R321" s="27"/>
      <c r="S321" s="27"/>
      <c r="T321" s="39"/>
    </row>
    <row r="322" spans="11:20" s="25" customFormat="1" x14ac:dyDescent="0.25">
      <c r="K322" s="27"/>
      <c r="L322" s="27"/>
      <c r="M322" s="27"/>
      <c r="N322" s="27"/>
      <c r="O322" s="76"/>
      <c r="P322" s="27"/>
      <c r="Q322" s="27"/>
      <c r="R322" s="27"/>
      <c r="S322" s="27"/>
      <c r="T322" s="39"/>
    </row>
    <row r="323" spans="11:20" s="25" customFormat="1" x14ac:dyDescent="0.25">
      <c r="K323" s="27"/>
      <c r="L323" s="27"/>
      <c r="M323" s="27"/>
      <c r="N323" s="27"/>
      <c r="O323" s="76"/>
      <c r="P323" s="27"/>
      <c r="Q323" s="27"/>
      <c r="R323" s="27"/>
      <c r="S323" s="27"/>
      <c r="T323" s="39"/>
    </row>
    <row r="324" spans="11:20" s="25" customFormat="1" x14ac:dyDescent="0.25">
      <c r="K324" s="27"/>
      <c r="L324" s="27"/>
      <c r="M324" s="27"/>
      <c r="N324" s="27"/>
      <c r="O324" s="76"/>
      <c r="P324" s="27"/>
      <c r="Q324" s="27"/>
      <c r="R324" s="27"/>
      <c r="S324" s="27"/>
      <c r="T324" s="39"/>
    </row>
    <row r="325" spans="11:20" s="25" customFormat="1" x14ac:dyDescent="0.25">
      <c r="K325" s="27"/>
      <c r="L325" s="27"/>
      <c r="M325" s="27"/>
      <c r="N325" s="27"/>
      <c r="O325" s="76"/>
      <c r="P325" s="27"/>
      <c r="Q325" s="27"/>
      <c r="R325" s="27"/>
      <c r="S325" s="27"/>
      <c r="T325" s="39"/>
    </row>
    <row r="326" spans="11:20" s="25" customFormat="1" x14ac:dyDescent="0.25">
      <c r="K326" s="27"/>
      <c r="L326" s="27"/>
      <c r="M326" s="27"/>
      <c r="N326" s="27"/>
      <c r="O326" s="76"/>
      <c r="P326" s="27"/>
      <c r="Q326" s="27"/>
      <c r="R326" s="27"/>
      <c r="S326" s="27"/>
      <c r="T326" s="39"/>
    </row>
    <row r="327" spans="11:20" s="25" customFormat="1" x14ac:dyDescent="0.25">
      <c r="K327" s="27"/>
      <c r="L327" s="27"/>
      <c r="M327" s="27"/>
      <c r="N327" s="27"/>
      <c r="O327" s="76"/>
      <c r="P327" s="27"/>
      <c r="Q327" s="27"/>
      <c r="R327" s="27"/>
      <c r="S327" s="27"/>
      <c r="T327" s="39"/>
    </row>
    <row r="328" spans="11:20" s="25" customFormat="1" x14ac:dyDescent="0.25">
      <c r="K328" s="27"/>
      <c r="L328" s="27"/>
      <c r="M328" s="27"/>
      <c r="N328" s="27"/>
      <c r="O328" s="76"/>
      <c r="P328" s="27"/>
      <c r="Q328" s="27"/>
      <c r="R328" s="27"/>
      <c r="S328" s="27"/>
      <c r="T328" s="39"/>
    </row>
    <row r="329" spans="11:20" s="25" customFormat="1" x14ac:dyDescent="0.25">
      <c r="K329" s="27"/>
      <c r="L329" s="27"/>
      <c r="M329" s="27"/>
      <c r="N329" s="27"/>
      <c r="O329" s="76"/>
      <c r="P329" s="27"/>
      <c r="Q329" s="27"/>
      <c r="R329" s="27"/>
      <c r="S329" s="27"/>
      <c r="T329" s="39"/>
    </row>
    <row r="330" spans="11:20" s="25" customFormat="1" x14ac:dyDescent="0.25">
      <c r="K330" s="27"/>
      <c r="L330" s="27"/>
      <c r="M330" s="27"/>
      <c r="N330" s="27"/>
      <c r="O330" s="76"/>
      <c r="P330" s="27"/>
      <c r="Q330" s="27"/>
      <c r="R330" s="27"/>
      <c r="S330" s="27"/>
      <c r="T330" s="39"/>
    </row>
    <row r="331" spans="11:20" s="25" customFormat="1" x14ac:dyDescent="0.25">
      <c r="K331" s="27"/>
      <c r="L331" s="27"/>
      <c r="M331" s="27"/>
      <c r="N331" s="27"/>
      <c r="O331" s="76"/>
      <c r="P331" s="27"/>
      <c r="Q331" s="27"/>
      <c r="R331" s="27"/>
      <c r="S331" s="27"/>
      <c r="T331" s="39"/>
    </row>
    <row r="332" spans="11:20" s="25" customFormat="1" x14ac:dyDescent="0.25">
      <c r="K332" s="27"/>
      <c r="L332" s="27"/>
      <c r="M332" s="27"/>
      <c r="N332" s="27"/>
      <c r="O332" s="76"/>
      <c r="P332" s="27"/>
      <c r="Q332" s="27"/>
      <c r="R332" s="27"/>
      <c r="S332" s="27"/>
      <c r="T332" s="39"/>
    </row>
    <row r="333" spans="11:20" s="25" customFormat="1" x14ac:dyDescent="0.25">
      <c r="K333" s="27"/>
      <c r="L333" s="27"/>
      <c r="M333" s="27"/>
      <c r="N333" s="27"/>
      <c r="O333" s="76"/>
      <c r="P333" s="27"/>
      <c r="Q333" s="27"/>
      <c r="R333" s="27"/>
      <c r="S333" s="27"/>
      <c r="T333" s="39"/>
    </row>
    <row r="334" spans="11:20" s="25" customFormat="1" x14ac:dyDescent="0.25">
      <c r="K334" s="27"/>
      <c r="L334" s="27"/>
      <c r="M334" s="27"/>
      <c r="N334" s="27"/>
      <c r="O334" s="76"/>
      <c r="P334" s="27"/>
      <c r="Q334" s="27"/>
      <c r="R334" s="27"/>
      <c r="S334" s="27"/>
      <c r="T334" s="39"/>
    </row>
    <row r="335" spans="11:20" s="25" customFormat="1" x14ac:dyDescent="0.25">
      <c r="K335" s="27"/>
      <c r="L335" s="27"/>
      <c r="M335" s="27"/>
      <c r="N335" s="27"/>
      <c r="O335" s="76"/>
      <c r="P335" s="27"/>
      <c r="Q335" s="27"/>
      <c r="R335" s="27"/>
      <c r="S335" s="27"/>
      <c r="T335" s="39"/>
    </row>
    <row r="336" spans="11:20" s="25" customFormat="1" x14ac:dyDescent="0.25">
      <c r="K336" s="27"/>
      <c r="L336" s="27"/>
      <c r="M336" s="27"/>
      <c r="N336" s="27"/>
      <c r="O336" s="76"/>
      <c r="P336" s="27"/>
      <c r="Q336" s="27"/>
      <c r="R336" s="27"/>
      <c r="S336" s="27"/>
      <c r="T336" s="39"/>
    </row>
    <row r="337" spans="11:20" s="25" customFormat="1" x14ac:dyDescent="0.25">
      <c r="K337" s="27"/>
      <c r="L337" s="27"/>
      <c r="M337" s="27"/>
      <c r="N337" s="27"/>
      <c r="O337" s="76"/>
      <c r="P337" s="27"/>
      <c r="Q337" s="27"/>
      <c r="R337" s="27"/>
      <c r="S337" s="27"/>
      <c r="T337" s="39"/>
    </row>
    <row r="338" spans="11:20" s="25" customFormat="1" x14ac:dyDescent="0.25">
      <c r="K338" s="27"/>
      <c r="L338" s="27"/>
      <c r="M338" s="27"/>
      <c r="N338" s="27"/>
      <c r="O338" s="76"/>
      <c r="P338" s="27"/>
      <c r="Q338" s="27"/>
      <c r="R338" s="27"/>
      <c r="S338" s="27"/>
      <c r="T338" s="39"/>
    </row>
    <row r="339" spans="11:20" s="25" customFormat="1" x14ac:dyDescent="0.25">
      <c r="K339" s="27"/>
      <c r="L339" s="27"/>
      <c r="M339" s="27"/>
      <c r="N339" s="27"/>
      <c r="O339" s="76"/>
      <c r="P339" s="27"/>
      <c r="Q339" s="27"/>
      <c r="R339" s="27"/>
      <c r="S339" s="27"/>
      <c r="T339" s="39"/>
    </row>
    <row r="340" spans="11:20" s="25" customFormat="1" x14ac:dyDescent="0.25">
      <c r="K340" s="27"/>
      <c r="L340" s="27"/>
      <c r="M340" s="27"/>
      <c r="N340" s="27"/>
      <c r="O340" s="76"/>
      <c r="P340" s="27"/>
      <c r="Q340" s="27"/>
      <c r="R340" s="27"/>
      <c r="S340" s="27"/>
      <c r="T340" s="39"/>
    </row>
    <row r="341" spans="11:20" s="25" customFormat="1" x14ac:dyDescent="0.25">
      <c r="K341" s="27"/>
      <c r="L341" s="27"/>
      <c r="M341" s="27"/>
      <c r="N341" s="27"/>
      <c r="O341" s="76"/>
      <c r="P341" s="27"/>
      <c r="Q341" s="27"/>
      <c r="R341" s="27"/>
      <c r="S341" s="27"/>
      <c r="T341" s="39"/>
    </row>
    <row r="342" spans="11:20" s="25" customFormat="1" x14ac:dyDescent="0.25">
      <c r="K342" s="27"/>
      <c r="L342" s="27"/>
      <c r="M342" s="27"/>
      <c r="N342" s="27"/>
      <c r="O342" s="76"/>
      <c r="P342" s="27"/>
      <c r="Q342" s="27"/>
      <c r="R342" s="27"/>
      <c r="S342" s="27"/>
      <c r="T342" s="39"/>
    </row>
    <row r="343" spans="11:20" s="25" customFormat="1" x14ac:dyDescent="0.25">
      <c r="K343" s="27"/>
      <c r="L343" s="27"/>
      <c r="M343" s="27"/>
      <c r="N343" s="27"/>
      <c r="O343" s="76"/>
      <c r="P343" s="27"/>
      <c r="Q343" s="27"/>
      <c r="R343" s="27"/>
      <c r="S343" s="27"/>
      <c r="T343" s="39"/>
    </row>
    <row r="344" spans="11:20" s="25" customFormat="1" x14ac:dyDescent="0.25">
      <c r="K344" s="27"/>
      <c r="L344" s="27"/>
      <c r="M344" s="27"/>
      <c r="N344" s="27"/>
      <c r="O344" s="76"/>
      <c r="P344" s="27"/>
      <c r="Q344" s="27"/>
      <c r="R344" s="27"/>
      <c r="S344" s="27"/>
      <c r="T344" s="39"/>
    </row>
    <row r="345" spans="11:20" s="25" customFormat="1" x14ac:dyDescent="0.25">
      <c r="K345" s="27"/>
      <c r="L345" s="27"/>
      <c r="M345" s="27"/>
      <c r="N345" s="27"/>
      <c r="O345" s="76"/>
      <c r="P345" s="27"/>
      <c r="Q345" s="27"/>
      <c r="R345" s="27"/>
      <c r="S345" s="27"/>
      <c r="T345" s="39"/>
    </row>
    <row r="346" spans="11:20" s="25" customFormat="1" x14ac:dyDescent="0.25">
      <c r="K346" s="27"/>
      <c r="L346" s="27"/>
      <c r="M346" s="27"/>
      <c r="N346" s="27"/>
      <c r="O346" s="76"/>
      <c r="P346" s="27"/>
      <c r="Q346" s="27"/>
      <c r="R346" s="27"/>
      <c r="S346" s="27"/>
      <c r="T346" s="39"/>
    </row>
    <row r="347" spans="11:20" s="25" customFormat="1" x14ac:dyDescent="0.25">
      <c r="K347" s="27"/>
      <c r="L347" s="27"/>
      <c r="M347" s="27"/>
      <c r="N347" s="27"/>
      <c r="O347" s="76"/>
      <c r="P347" s="27"/>
      <c r="Q347" s="27"/>
      <c r="R347" s="27"/>
      <c r="S347" s="27"/>
      <c r="T347" s="39"/>
    </row>
    <row r="348" spans="11:20" s="25" customFormat="1" x14ac:dyDescent="0.25">
      <c r="K348" s="27"/>
      <c r="L348" s="27"/>
      <c r="M348" s="27"/>
      <c r="N348" s="27"/>
      <c r="O348" s="76"/>
      <c r="P348" s="27"/>
      <c r="Q348" s="27"/>
      <c r="R348" s="27"/>
      <c r="S348" s="27"/>
      <c r="T348" s="39"/>
    </row>
    <row r="349" spans="11:20" s="25" customFormat="1" x14ac:dyDescent="0.25">
      <c r="K349" s="27"/>
      <c r="L349" s="27"/>
      <c r="M349" s="27"/>
      <c r="N349" s="27"/>
      <c r="O349" s="76"/>
      <c r="P349" s="27"/>
      <c r="Q349" s="27"/>
      <c r="R349" s="27"/>
      <c r="S349" s="27"/>
      <c r="T349" s="39"/>
    </row>
    <row r="350" spans="11:20" s="25" customFormat="1" x14ac:dyDescent="0.25">
      <c r="K350" s="27"/>
      <c r="L350" s="27"/>
      <c r="M350" s="27"/>
      <c r="N350" s="27"/>
      <c r="O350" s="76"/>
      <c r="P350" s="27"/>
      <c r="Q350" s="27"/>
      <c r="R350" s="27"/>
      <c r="S350" s="27"/>
      <c r="T350" s="39"/>
    </row>
    <row r="351" spans="11:20" s="25" customFormat="1" x14ac:dyDescent="0.25">
      <c r="K351" s="27"/>
      <c r="L351" s="27"/>
      <c r="M351" s="27"/>
      <c r="N351" s="27"/>
      <c r="O351" s="76"/>
      <c r="P351" s="27"/>
      <c r="Q351" s="27"/>
      <c r="R351" s="27"/>
      <c r="S351" s="27"/>
      <c r="T351" s="39"/>
    </row>
    <row r="352" spans="11:20" s="25" customFormat="1" x14ac:dyDescent="0.25">
      <c r="K352" s="27"/>
      <c r="L352" s="27"/>
      <c r="M352" s="27"/>
      <c r="N352" s="27"/>
      <c r="O352" s="76"/>
      <c r="P352" s="27"/>
      <c r="Q352" s="27"/>
      <c r="R352" s="27"/>
      <c r="S352" s="27"/>
      <c r="T352" s="39"/>
    </row>
    <row r="353" spans="11:20" s="25" customFormat="1" x14ac:dyDescent="0.25">
      <c r="K353" s="27"/>
      <c r="L353" s="27"/>
      <c r="M353" s="27"/>
      <c r="N353" s="27"/>
      <c r="O353" s="76"/>
      <c r="P353" s="27"/>
      <c r="Q353" s="27"/>
      <c r="R353" s="27"/>
      <c r="S353" s="27"/>
      <c r="T353" s="39"/>
    </row>
    <row r="354" spans="11:20" s="25" customFormat="1" x14ac:dyDescent="0.25">
      <c r="K354" s="27"/>
      <c r="L354" s="27"/>
      <c r="M354" s="27"/>
      <c r="N354" s="27"/>
      <c r="O354" s="76"/>
      <c r="P354" s="27"/>
      <c r="Q354" s="27"/>
      <c r="R354" s="27"/>
      <c r="S354" s="27"/>
      <c r="T354" s="39"/>
    </row>
    <row r="355" spans="11:20" s="25" customFormat="1" x14ac:dyDescent="0.25">
      <c r="K355" s="27"/>
      <c r="L355" s="27"/>
      <c r="M355" s="27"/>
      <c r="N355" s="27"/>
      <c r="O355" s="76"/>
      <c r="P355" s="27"/>
      <c r="Q355" s="27"/>
      <c r="R355" s="27"/>
      <c r="S355" s="27"/>
      <c r="T355" s="39"/>
    </row>
    <row r="356" spans="11:20" s="25" customFormat="1" x14ac:dyDescent="0.25">
      <c r="K356" s="27"/>
      <c r="L356" s="27"/>
      <c r="M356" s="27"/>
      <c r="N356" s="27"/>
      <c r="O356" s="76"/>
      <c r="P356" s="27"/>
      <c r="Q356" s="27"/>
      <c r="R356" s="27"/>
      <c r="S356" s="27"/>
      <c r="T356" s="39"/>
    </row>
    <row r="357" spans="11:20" s="25" customFormat="1" x14ac:dyDescent="0.25">
      <c r="K357" s="27"/>
      <c r="L357" s="27"/>
      <c r="M357" s="27"/>
      <c r="N357" s="27"/>
      <c r="O357" s="76"/>
      <c r="P357" s="27"/>
      <c r="Q357" s="27"/>
      <c r="R357" s="27"/>
      <c r="S357" s="27"/>
      <c r="T357" s="39"/>
    </row>
    <row r="358" spans="11:20" s="25" customFormat="1" x14ac:dyDescent="0.25">
      <c r="K358" s="27"/>
      <c r="L358" s="27"/>
      <c r="M358" s="27"/>
      <c r="N358" s="27"/>
      <c r="O358" s="76"/>
      <c r="P358" s="27"/>
      <c r="Q358" s="27"/>
      <c r="R358" s="27"/>
      <c r="S358" s="27"/>
      <c r="T358" s="39"/>
    </row>
    <row r="359" spans="11:20" s="25" customFormat="1" x14ac:dyDescent="0.25">
      <c r="K359" s="27"/>
      <c r="L359" s="27"/>
      <c r="M359" s="27"/>
      <c r="N359" s="27"/>
      <c r="O359" s="76"/>
      <c r="P359" s="27"/>
      <c r="Q359" s="27"/>
      <c r="R359" s="27"/>
      <c r="S359" s="27"/>
      <c r="T359" s="39"/>
    </row>
    <row r="360" spans="11:20" s="25" customFormat="1" x14ac:dyDescent="0.25">
      <c r="K360" s="27"/>
      <c r="L360" s="27"/>
      <c r="M360" s="27"/>
      <c r="N360" s="27"/>
      <c r="O360" s="76"/>
      <c r="P360" s="27"/>
      <c r="Q360" s="27"/>
      <c r="R360" s="27"/>
      <c r="S360" s="27"/>
      <c r="T360" s="39"/>
    </row>
    <row r="361" spans="11:20" s="25" customFormat="1" x14ac:dyDescent="0.25">
      <c r="K361" s="27"/>
      <c r="L361" s="27"/>
      <c r="M361" s="27"/>
      <c r="N361" s="27"/>
      <c r="O361" s="76"/>
      <c r="P361" s="27"/>
      <c r="Q361" s="27"/>
      <c r="R361" s="27"/>
      <c r="S361" s="27"/>
      <c r="T361" s="39"/>
    </row>
    <row r="362" spans="11:20" s="25" customFormat="1" x14ac:dyDescent="0.25">
      <c r="K362" s="27"/>
      <c r="L362" s="27"/>
      <c r="M362" s="27"/>
      <c r="N362" s="27"/>
      <c r="O362" s="76"/>
      <c r="P362" s="27"/>
      <c r="Q362" s="27"/>
      <c r="R362" s="27"/>
      <c r="S362" s="27"/>
      <c r="T362" s="39"/>
    </row>
    <row r="363" spans="11:20" s="25" customFormat="1" x14ac:dyDescent="0.25">
      <c r="K363" s="27"/>
      <c r="L363" s="27"/>
      <c r="M363" s="27"/>
      <c r="N363" s="27"/>
      <c r="O363" s="76"/>
      <c r="P363" s="27"/>
      <c r="Q363" s="27"/>
      <c r="R363" s="27"/>
      <c r="S363" s="27"/>
      <c r="T363" s="39"/>
    </row>
    <row r="364" spans="11:20" s="25" customFormat="1" x14ac:dyDescent="0.25">
      <c r="K364" s="27"/>
      <c r="L364" s="27"/>
      <c r="M364" s="27"/>
      <c r="N364" s="27"/>
      <c r="O364" s="76"/>
      <c r="P364" s="27"/>
      <c r="Q364" s="27"/>
      <c r="R364" s="27"/>
      <c r="S364" s="27"/>
      <c r="T364" s="39"/>
    </row>
    <row r="365" spans="11:20" s="25" customFormat="1" x14ac:dyDescent="0.25">
      <c r="K365" s="27"/>
      <c r="L365" s="27"/>
      <c r="M365" s="27"/>
      <c r="N365" s="27"/>
      <c r="O365" s="76"/>
      <c r="P365" s="27"/>
      <c r="Q365" s="27"/>
      <c r="R365" s="27"/>
      <c r="S365" s="27"/>
      <c r="T365" s="39"/>
    </row>
    <row r="366" spans="11:20" s="25" customFormat="1" x14ac:dyDescent="0.25">
      <c r="K366" s="27"/>
      <c r="L366" s="27"/>
      <c r="M366" s="27"/>
      <c r="N366" s="27"/>
      <c r="O366" s="76"/>
      <c r="P366" s="27"/>
      <c r="Q366" s="27"/>
      <c r="R366" s="27"/>
      <c r="S366" s="27"/>
      <c r="T366" s="39"/>
    </row>
    <row r="367" spans="11:20" s="25" customFormat="1" x14ac:dyDescent="0.25">
      <c r="K367" s="27"/>
      <c r="L367" s="27"/>
      <c r="M367" s="27"/>
      <c r="N367" s="27"/>
      <c r="O367" s="76"/>
      <c r="P367" s="27"/>
      <c r="Q367" s="27"/>
      <c r="R367" s="27"/>
      <c r="S367" s="27"/>
      <c r="T367" s="39"/>
    </row>
    <row r="368" spans="11:20" s="25" customFormat="1" x14ac:dyDescent="0.25">
      <c r="K368" s="27"/>
      <c r="L368" s="27"/>
      <c r="M368" s="27"/>
      <c r="N368" s="27"/>
      <c r="O368" s="76"/>
      <c r="P368" s="27"/>
      <c r="Q368" s="27"/>
      <c r="R368" s="27"/>
      <c r="S368" s="27"/>
      <c r="T368" s="39"/>
    </row>
    <row r="369" spans="11:20" s="25" customFormat="1" x14ac:dyDescent="0.25">
      <c r="K369" s="27"/>
      <c r="L369" s="27"/>
      <c r="M369" s="27"/>
      <c r="N369" s="27"/>
      <c r="O369" s="76"/>
      <c r="P369" s="27"/>
      <c r="Q369" s="27"/>
      <c r="R369" s="27"/>
      <c r="S369" s="27"/>
      <c r="T369" s="39"/>
    </row>
    <row r="370" spans="11:20" s="25" customFormat="1" x14ac:dyDescent="0.25">
      <c r="K370" s="27"/>
      <c r="L370" s="27"/>
      <c r="M370" s="27"/>
      <c r="N370" s="27"/>
      <c r="O370" s="76"/>
      <c r="P370" s="27"/>
      <c r="Q370" s="27"/>
      <c r="R370" s="27"/>
      <c r="S370" s="27"/>
      <c r="T370" s="39"/>
    </row>
    <row r="371" spans="11:20" s="25" customFormat="1" x14ac:dyDescent="0.25">
      <c r="K371" s="27"/>
      <c r="L371" s="27"/>
      <c r="M371" s="27"/>
      <c r="N371" s="27"/>
      <c r="O371" s="76"/>
      <c r="P371" s="27"/>
      <c r="Q371" s="27"/>
      <c r="R371" s="27"/>
      <c r="S371" s="27"/>
      <c r="T371" s="39"/>
    </row>
    <row r="372" spans="11:20" s="25" customFormat="1" x14ac:dyDescent="0.25">
      <c r="K372" s="27"/>
      <c r="L372" s="27"/>
      <c r="M372" s="27"/>
      <c r="N372" s="27"/>
      <c r="O372" s="76"/>
      <c r="P372" s="27"/>
      <c r="Q372" s="27"/>
      <c r="R372" s="27"/>
      <c r="S372" s="27"/>
      <c r="T372" s="39"/>
    </row>
    <row r="373" spans="11:20" s="25" customFormat="1" x14ac:dyDescent="0.25">
      <c r="K373" s="27"/>
      <c r="L373" s="27"/>
      <c r="M373" s="27"/>
      <c r="N373" s="27"/>
      <c r="O373" s="76"/>
      <c r="P373" s="27"/>
      <c r="Q373" s="27"/>
      <c r="R373" s="27"/>
      <c r="S373" s="27"/>
      <c r="T373" s="39"/>
    </row>
    <row r="374" spans="11:20" s="25" customFormat="1" x14ac:dyDescent="0.25">
      <c r="K374" s="27"/>
      <c r="L374" s="27"/>
      <c r="M374" s="27"/>
      <c r="N374" s="27"/>
      <c r="O374" s="76"/>
      <c r="P374" s="27"/>
      <c r="Q374" s="27"/>
      <c r="R374" s="27"/>
      <c r="S374" s="27"/>
      <c r="T374" s="39"/>
    </row>
    <row r="375" spans="11:20" s="25" customFormat="1" x14ac:dyDescent="0.25">
      <c r="K375" s="27"/>
      <c r="L375" s="27"/>
      <c r="M375" s="27"/>
      <c r="N375" s="27"/>
      <c r="O375" s="76"/>
      <c r="P375" s="27"/>
      <c r="Q375" s="27"/>
      <c r="R375" s="27"/>
      <c r="S375" s="27"/>
      <c r="T375" s="39"/>
    </row>
    <row r="376" spans="11:20" s="25" customFormat="1" x14ac:dyDescent="0.25">
      <c r="K376" s="27"/>
      <c r="L376" s="27"/>
      <c r="M376" s="27"/>
      <c r="N376" s="27"/>
      <c r="O376" s="76"/>
      <c r="P376" s="27"/>
      <c r="Q376" s="27"/>
      <c r="R376" s="27"/>
      <c r="S376" s="27"/>
      <c r="T376" s="39"/>
    </row>
    <row r="377" spans="11:20" s="25" customFormat="1" x14ac:dyDescent="0.25">
      <c r="K377" s="27"/>
      <c r="L377" s="27"/>
      <c r="M377" s="27"/>
      <c r="N377" s="27"/>
      <c r="O377" s="76"/>
      <c r="P377" s="27"/>
      <c r="Q377" s="27"/>
      <c r="R377" s="27"/>
      <c r="S377" s="27"/>
      <c r="T377" s="39"/>
    </row>
    <row r="378" spans="11:20" s="25" customFormat="1" x14ac:dyDescent="0.25">
      <c r="K378" s="27"/>
      <c r="L378" s="27"/>
      <c r="M378" s="27"/>
      <c r="N378" s="27"/>
      <c r="O378" s="76"/>
      <c r="P378" s="27"/>
      <c r="Q378" s="27"/>
      <c r="R378" s="27"/>
      <c r="S378" s="27"/>
      <c r="T378" s="39"/>
    </row>
    <row r="379" spans="11:20" s="25" customFormat="1" x14ac:dyDescent="0.25">
      <c r="K379" s="27"/>
      <c r="L379" s="27"/>
      <c r="M379" s="27"/>
      <c r="N379" s="27"/>
      <c r="O379" s="76"/>
      <c r="P379" s="27"/>
      <c r="Q379" s="27"/>
      <c r="R379" s="27"/>
      <c r="S379" s="27"/>
      <c r="T379" s="39"/>
    </row>
    <row r="380" spans="11:20" s="25" customFormat="1" x14ac:dyDescent="0.25">
      <c r="K380" s="27"/>
      <c r="L380" s="27"/>
      <c r="M380" s="27"/>
      <c r="N380" s="27"/>
      <c r="O380" s="76"/>
      <c r="P380" s="27"/>
      <c r="Q380" s="27"/>
      <c r="R380" s="27"/>
      <c r="S380" s="27"/>
      <c r="T380" s="39"/>
    </row>
    <row r="381" spans="11:20" s="25" customFormat="1" x14ac:dyDescent="0.25">
      <c r="K381" s="27"/>
      <c r="L381" s="27"/>
      <c r="M381" s="27"/>
      <c r="N381" s="27"/>
      <c r="O381" s="76"/>
      <c r="P381" s="27"/>
      <c r="Q381" s="27"/>
      <c r="R381" s="27"/>
      <c r="S381" s="27"/>
      <c r="T381" s="39"/>
    </row>
    <row r="382" spans="11:20" s="25" customFormat="1" x14ac:dyDescent="0.25">
      <c r="K382" s="27"/>
      <c r="L382" s="27"/>
      <c r="M382" s="27"/>
      <c r="N382" s="27"/>
      <c r="O382" s="76"/>
      <c r="P382" s="27"/>
      <c r="Q382" s="27"/>
      <c r="R382" s="27"/>
      <c r="S382" s="27"/>
      <c r="T382" s="39"/>
    </row>
    <row r="383" spans="11:20" s="25" customFormat="1" x14ac:dyDescent="0.25">
      <c r="K383" s="27"/>
      <c r="L383" s="27"/>
      <c r="M383" s="27"/>
      <c r="N383" s="27"/>
      <c r="O383" s="76"/>
      <c r="P383" s="27"/>
      <c r="Q383" s="27"/>
      <c r="R383" s="27"/>
      <c r="S383" s="27"/>
      <c r="T383" s="39"/>
    </row>
    <row r="384" spans="11:20" s="25" customFormat="1" x14ac:dyDescent="0.25">
      <c r="K384" s="27"/>
      <c r="L384" s="27"/>
      <c r="M384" s="27"/>
      <c r="N384" s="27"/>
      <c r="O384" s="76"/>
      <c r="P384" s="27"/>
      <c r="Q384" s="27"/>
      <c r="R384" s="27"/>
      <c r="S384" s="27"/>
      <c r="T384" s="39"/>
    </row>
    <row r="385" spans="11:20" s="25" customFormat="1" x14ac:dyDescent="0.25">
      <c r="K385" s="27"/>
      <c r="L385" s="27"/>
      <c r="M385" s="27"/>
      <c r="N385" s="27"/>
      <c r="O385" s="76"/>
      <c r="P385" s="27"/>
      <c r="Q385" s="27"/>
      <c r="R385" s="27"/>
      <c r="S385" s="27"/>
      <c r="T385" s="39"/>
    </row>
    <row r="386" spans="11:20" s="25" customFormat="1" x14ac:dyDescent="0.25">
      <c r="K386" s="27"/>
      <c r="L386" s="27"/>
      <c r="M386" s="27"/>
      <c r="N386" s="27"/>
      <c r="O386" s="76"/>
      <c r="P386" s="27"/>
      <c r="Q386" s="27"/>
      <c r="R386" s="27"/>
      <c r="S386" s="27"/>
      <c r="T386" s="39"/>
    </row>
    <row r="387" spans="11:20" s="25" customFormat="1" x14ac:dyDescent="0.25">
      <c r="K387" s="27"/>
      <c r="L387" s="27"/>
      <c r="M387" s="27"/>
      <c r="N387" s="27"/>
      <c r="O387" s="76"/>
      <c r="P387" s="27"/>
      <c r="Q387" s="27"/>
      <c r="R387" s="27"/>
      <c r="S387" s="27"/>
      <c r="T387" s="39"/>
    </row>
    <row r="388" spans="11:20" s="25" customFormat="1" x14ac:dyDescent="0.25">
      <c r="K388" s="27"/>
      <c r="L388" s="27"/>
      <c r="M388" s="27"/>
      <c r="N388" s="27"/>
      <c r="O388" s="76"/>
      <c r="P388" s="27"/>
      <c r="Q388" s="27"/>
      <c r="R388" s="27"/>
      <c r="S388" s="27"/>
      <c r="T388" s="39"/>
    </row>
    <row r="389" spans="11:20" s="25" customFormat="1" x14ac:dyDescent="0.25">
      <c r="K389" s="27"/>
      <c r="L389" s="27"/>
      <c r="M389" s="27"/>
      <c r="N389" s="27"/>
      <c r="O389" s="76"/>
      <c r="P389" s="27"/>
      <c r="Q389" s="27"/>
      <c r="R389" s="27"/>
      <c r="S389" s="27"/>
      <c r="T389" s="39"/>
    </row>
    <row r="390" spans="11:20" s="25" customFormat="1" x14ac:dyDescent="0.25">
      <c r="K390" s="27"/>
      <c r="L390" s="27"/>
      <c r="M390" s="27"/>
      <c r="N390" s="27"/>
      <c r="O390" s="76"/>
      <c r="P390" s="27"/>
      <c r="Q390" s="27"/>
      <c r="R390" s="27"/>
      <c r="S390" s="27"/>
      <c r="T390" s="39"/>
    </row>
    <row r="391" spans="11:20" s="25" customFormat="1" x14ac:dyDescent="0.25">
      <c r="K391" s="27"/>
      <c r="L391" s="27"/>
      <c r="M391" s="27"/>
      <c r="N391" s="27"/>
      <c r="O391" s="76"/>
      <c r="P391" s="27"/>
      <c r="Q391" s="27"/>
      <c r="R391" s="27"/>
      <c r="S391" s="27"/>
      <c r="T391" s="39"/>
    </row>
    <row r="392" spans="11:20" s="25" customFormat="1" x14ac:dyDescent="0.25">
      <c r="K392" s="27"/>
      <c r="L392" s="27"/>
      <c r="M392" s="27"/>
      <c r="N392" s="27"/>
      <c r="O392" s="76"/>
      <c r="P392" s="27"/>
      <c r="Q392" s="27"/>
      <c r="R392" s="27"/>
      <c r="S392" s="27"/>
      <c r="T392" s="39"/>
    </row>
    <row r="393" spans="11:20" s="25" customFormat="1" x14ac:dyDescent="0.25">
      <c r="K393" s="27"/>
      <c r="L393" s="27"/>
      <c r="M393" s="27"/>
      <c r="N393" s="27"/>
      <c r="O393" s="76"/>
      <c r="P393" s="27"/>
      <c r="Q393" s="27"/>
      <c r="R393" s="27"/>
      <c r="S393" s="27"/>
      <c r="T393" s="39"/>
    </row>
    <row r="394" spans="11:20" s="25" customFormat="1" x14ac:dyDescent="0.25">
      <c r="K394" s="27"/>
      <c r="L394" s="27"/>
      <c r="M394" s="27"/>
      <c r="N394" s="27"/>
      <c r="O394" s="76"/>
      <c r="P394" s="27"/>
      <c r="Q394" s="27"/>
      <c r="R394" s="27"/>
      <c r="S394" s="27"/>
      <c r="T394" s="39"/>
    </row>
    <row r="395" spans="11:20" s="25" customFormat="1" x14ac:dyDescent="0.25">
      <c r="K395" s="27"/>
      <c r="L395" s="27"/>
      <c r="M395" s="27"/>
      <c r="N395" s="27"/>
      <c r="O395" s="76"/>
      <c r="P395" s="27"/>
      <c r="Q395" s="27"/>
      <c r="R395" s="27"/>
      <c r="S395" s="27"/>
      <c r="T395" s="39"/>
    </row>
    <row r="396" spans="11:20" s="25" customFormat="1" x14ac:dyDescent="0.25">
      <c r="K396" s="27"/>
      <c r="L396" s="27"/>
      <c r="M396" s="27"/>
      <c r="N396" s="27"/>
      <c r="O396" s="76"/>
      <c r="P396" s="27"/>
      <c r="Q396" s="27"/>
      <c r="R396" s="27"/>
      <c r="S396" s="27"/>
      <c r="T396" s="39"/>
    </row>
    <row r="397" spans="11:20" s="25" customFormat="1" x14ac:dyDescent="0.25">
      <c r="K397" s="27"/>
      <c r="L397" s="27"/>
      <c r="M397" s="27"/>
      <c r="N397" s="27"/>
      <c r="O397" s="76"/>
      <c r="P397" s="27"/>
      <c r="Q397" s="27"/>
      <c r="R397" s="27"/>
      <c r="S397" s="27"/>
      <c r="T397" s="39"/>
    </row>
    <row r="398" spans="11:20" s="25" customFormat="1" x14ac:dyDescent="0.25">
      <c r="K398" s="27"/>
      <c r="L398" s="27"/>
      <c r="M398" s="27"/>
      <c r="N398" s="27"/>
      <c r="O398" s="76"/>
      <c r="P398" s="27"/>
      <c r="Q398" s="27"/>
      <c r="R398" s="27"/>
      <c r="S398" s="27"/>
      <c r="T398" s="39"/>
    </row>
    <row r="399" spans="11:20" s="25" customFormat="1" x14ac:dyDescent="0.25">
      <c r="K399" s="27"/>
      <c r="L399" s="27"/>
      <c r="M399" s="27"/>
      <c r="N399" s="27"/>
      <c r="O399" s="76"/>
      <c r="P399" s="27"/>
      <c r="Q399" s="27"/>
      <c r="R399" s="27"/>
      <c r="S399" s="27"/>
      <c r="T399" s="39"/>
    </row>
    <row r="400" spans="11:20" s="25" customFormat="1" x14ac:dyDescent="0.25">
      <c r="K400" s="27"/>
      <c r="L400" s="27"/>
      <c r="M400" s="27"/>
      <c r="N400" s="27"/>
      <c r="O400" s="76"/>
      <c r="P400" s="27"/>
      <c r="Q400" s="27"/>
      <c r="R400" s="27"/>
      <c r="S400" s="27"/>
      <c r="T400" s="39"/>
    </row>
    <row r="401" spans="11:20" s="25" customFormat="1" x14ac:dyDescent="0.25">
      <c r="K401" s="27"/>
      <c r="L401" s="27"/>
      <c r="M401" s="27"/>
      <c r="N401" s="27"/>
      <c r="O401" s="76"/>
      <c r="P401" s="27"/>
      <c r="Q401" s="27"/>
      <c r="R401" s="27"/>
      <c r="S401" s="27"/>
      <c r="T401" s="39"/>
    </row>
    <row r="402" spans="11:20" s="25" customFormat="1" x14ac:dyDescent="0.25">
      <c r="K402" s="27"/>
      <c r="L402" s="27"/>
      <c r="M402" s="27"/>
      <c r="N402" s="27"/>
      <c r="O402" s="76"/>
      <c r="P402" s="27"/>
      <c r="Q402" s="27"/>
      <c r="R402" s="27"/>
      <c r="S402" s="27"/>
      <c r="T402" s="39"/>
    </row>
    <row r="403" spans="11:20" s="25" customFormat="1" x14ac:dyDescent="0.25">
      <c r="K403" s="27"/>
      <c r="L403" s="27"/>
      <c r="M403" s="27"/>
      <c r="N403" s="27"/>
      <c r="O403" s="76"/>
      <c r="P403" s="27"/>
      <c r="Q403" s="27"/>
      <c r="R403" s="27"/>
      <c r="S403" s="27"/>
      <c r="T403" s="39"/>
    </row>
    <row r="404" spans="11:20" s="25" customFormat="1" x14ac:dyDescent="0.25">
      <c r="K404" s="27"/>
      <c r="L404" s="27"/>
      <c r="M404" s="27"/>
      <c r="N404" s="27"/>
      <c r="O404" s="76"/>
      <c r="P404" s="27"/>
      <c r="Q404" s="27"/>
      <c r="R404" s="27"/>
      <c r="S404" s="27"/>
      <c r="T404" s="39"/>
    </row>
    <row r="405" spans="11:20" s="25" customFormat="1" x14ac:dyDescent="0.25">
      <c r="K405" s="27"/>
      <c r="L405" s="27"/>
      <c r="M405" s="27"/>
      <c r="N405" s="27"/>
      <c r="O405" s="76"/>
      <c r="P405" s="27"/>
      <c r="Q405" s="27"/>
      <c r="R405" s="27"/>
      <c r="S405" s="27"/>
      <c r="T405" s="39"/>
    </row>
    <row r="406" spans="11:20" s="25" customFormat="1" x14ac:dyDescent="0.25">
      <c r="K406" s="27"/>
      <c r="L406" s="27"/>
      <c r="M406" s="27"/>
      <c r="N406" s="27"/>
      <c r="O406" s="76"/>
      <c r="P406" s="27"/>
      <c r="Q406" s="27"/>
      <c r="R406" s="27"/>
      <c r="S406" s="27"/>
      <c r="T406" s="39"/>
    </row>
    <row r="407" spans="11:20" s="25" customFormat="1" x14ac:dyDescent="0.25">
      <c r="K407" s="27"/>
      <c r="L407" s="27"/>
      <c r="M407" s="27"/>
      <c r="N407" s="27"/>
      <c r="O407" s="76"/>
      <c r="P407" s="27"/>
      <c r="Q407" s="27"/>
      <c r="R407" s="27"/>
      <c r="S407" s="27"/>
      <c r="T407" s="39"/>
    </row>
    <row r="408" spans="11:20" s="25" customFormat="1" x14ac:dyDescent="0.25">
      <c r="K408" s="27"/>
      <c r="L408" s="27"/>
      <c r="M408" s="27"/>
      <c r="N408" s="27"/>
      <c r="O408" s="76"/>
      <c r="P408" s="27"/>
      <c r="Q408" s="27"/>
      <c r="R408" s="27"/>
      <c r="S408" s="27"/>
      <c r="T408" s="39"/>
    </row>
    <row r="409" spans="11:20" s="25" customFormat="1" x14ac:dyDescent="0.25">
      <c r="K409" s="27"/>
      <c r="L409" s="27"/>
      <c r="M409" s="27"/>
      <c r="N409" s="27"/>
      <c r="O409" s="76"/>
      <c r="P409" s="27"/>
      <c r="Q409" s="27"/>
      <c r="R409" s="27"/>
      <c r="S409" s="27"/>
      <c r="T409" s="39"/>
    </row>
    <row r="410" spans="11:20" s="25" customFormat="1" x14ac:dyDescent="0.25">
      <c r="K410" s="27"/>
      <c r="L410" s="27"/>
      <c r="M410" s="27"/>
      <c r="N410" s="27"/>
      <c r="O410" s="76"/>
      <c r="P410" s="27"/>
      <c r="Q410" s="27"/>
      <c r="R410" s="27"/>
      <c r="S410" s="27"/>
      <c r="T410" s="39"/>
    </row>
    <row r="411" spans="11:20" s="25" customFormat="1" x14ac:dyDescent="0.25">
      <c r="K411" s="27"/>
      <c r="L411" s="27"/>
      <c r="M411" s="27"/>
      <c r="N411" s="27"/>
      <c r="O411" s="76"/>
      <c r="P411" s="27"/>
      <c r="Q411" s="27"/>
      <c r="R411" s="27"/>
      <c r="S411" s="27"/>
      <c r="T411" s="39"/>
    </row>
    <row r="412" spans="11:20" s="25" customFormat="1" x14ac:dyDescent="0.25">
      <c r="K412" s="27"/>
      <c r="L412" s="27"/>
      <c r="M412" s="27"/>
      <c r="N412" s="27"/>
      <c r="O412" s="76"/>
      <c r="P412" s="27"/>
      <c r="Q412" s="27"/>
      <c r="R412" s="27"/>
      <c r="S412" s="27"/>
      <c r="T412" s="39"/>
    </row>
    <row r="413" spans="11:20" s="25" customFormat="1" x14ac:dyDescent="0.25">
      <c r="K413" s="27"/>
      <c r="L413" s="27"/>
      <c r="M413" s="27"/>
      <c r="N413" s="27"/>
      <c r="O413" s="76"/>
      <c r="P413" s="27"/>
      <c r="Q413" s="27"/>
      <c r="R413" s="27"/>
      <c r="S413" s="27"/>
      <c r="T413" s="39"/>
    </row>
    <row r="414" spans="11:20" s="25" customFormat="1" x14ac:dyDescent="0.25">
      <c r="K414" s="27"/>
      <c r="L414" s="27"/>
      <c r="M414" s="27"/>
      <c r="N414" s="27"/>
      <c r="O414" s="76"/>
      <c r="P414" s="27"/>
      <c r="Q414" s="27"/>
      <c r="R414" s="27"/>
      <c r="S414" s="27"/>
      <c r="T414" s="39"/>
    </row>
    <row r="415" spans="11:20" s="25" customFormat="1" x14ac:dyDescent="0.25">
      <c r="K415" s="27"/>
      <c r="L415" s="27"/>
      <c r="M415" s="27"/>
      <c r="N415" s="27"/>
      <c r="O415" s="76"/>
      <c r="P415" s="27"/>
      <c r="Q415" s="27"/>
      <c r="R415" s="27"/>
      <c r="S415" s="27"/>
      <c r="T415" s="39"/>
    </row>
    <row r="416" spans="11:20" s="25" customFormat="1" x14ac:dyDescent="0.25">
      <c r="K416" s="27"/>
      <c r="L416" s="27"/>
      <c r="M416" s="27"/>
      <c r="N416" s="27"/>
      <c r="O416" s="76"/>
      <c r="P416" s="27"/>
      <c r="Q416" s="27"/>
      <c r="R416" s="27"/>
      <c r="S416" s="27"/>
      <c r="T416" s="39"/>
    </row>
    <row r="417" spans="11:20" s="25" customFormat="1" x14ac:dyDescent="0.25">
      <c r="K417" s="27"/>
      <c r="L417" s="27"/>
      <c r="M417" s="27"/>
      <c r="N417" s="27"/>
      <c r="O417" s="76"/>
      <c r="P417" s="27"/>
      <c r="Q417" s="27"/>
      <c r="R417" s="27"/>
      <c r="S417" s="27"/>
      <c r="T417" s="39"/>
    </row>
    <row r="418" spans="11:20" s="25" customFormat="1" x14ac:dyDescent="0.25">
      <c r="K418" s="27"/>
      <c r="L418" s="27"/>
      <c r="M418" s="27"/>
      <c r="N418" s="27"/>
      <c r="O418" s="76"/>
      <c r="P418" s="27"/>
      <c r="Q418" s="27"/>
      <c r="R418" s="27"/>
      <c r="S418" s="27"/>
      <c r="T418" s="39"/>
    </row>
    <row r="419" spans="11:20" s="25" customFormat="1" x14ac:dyDescent="0.25">
      <c r="K419" s="27"/>
      <c r="L419" s="27"/>
      <c r="M419" s="27"/>
      <c r="N419" s="27"/>
      <c r="O419" s="76"/>
      <c r="P419" s="27"/>
      <c r="Q419" s="27"/>
      <c r="R419" s="27"/>
      <c r="S419" s="27"/>
      <c r="T419" s="39"/>
    </row>
    <row r="420" spans="11:20" s="25" customFormat="1" x14ac:dyDescent="0.25">
      <c r="K420" s="27"/>
      <c r="L420" s="27"/>
      <c r="M420" s="27"/>
      <c r="N420" s="27"/>
      <c r="O420" s="76"/>
      <c r="P420" s="27"/>
      <c r="Q420" s="27"/>
      <c r="R420" s="27"/>
      <c r="S420" s="27"/>
      <c r="T420" s="39"/>
    </row>
    <row r="421" spans="11:20" s="25" customFormat="1" x14ac:dyDescent="0.25">
      <c r="K421" s="27"/>
      <c r="L421" s="27"/>
      <c r="M421" s="27"/>
      <c r="N421" s="27"/>
      <c r="O421" s="76"/>
      <c r="P421" s="27"/>
      <c r="Q421" s="27"/>
      <c r="R421" s="27"/>
      <c r="S421" s="27"/>
      <c r="T421" s="39"/>
    </row>
    <row r="422" spans="11:20" s="25" customFormat="1" x14ac:dyDescent="0.25">
      <c r="K422" s="27"/>
      <c r="L422" s="27"/>
      <c r="M422" s="27"/>
      <c r="N422" s="27"/>
      <c r="O422" s="76"/>
      <c r="P422" s="27"/>
      <c r="Q422" s="27"/>
      <c r="R422" s="27"/>
      <c r="S422" s="27"/>
      <c r="T422" s="39"/>
    </row>
    <row r="423" spans="11:20" s="25" customFormat="1" x14ac:dyDescent="0.25">
      <c r="K423" s="27"/>
      <c r="L423" s="27"/>
      <c r="M423" s="27"/>
      <c r="N423" s="27"/>
      <c r="O423" s="76"/>
      <c r="P423" s="27"/>
      <c r="Q423" s="27"/>
      <c r="R423" s="27"/>
      <c r="S423" s="27"/>
      <c r="T423" s="39"/>
    </row>
    <row r="424" spans="11:20" s="25" customFormat="1" x14ac:dyDescent="0.25">
      <c r="K424" s="27"/>
      <c r="L424" s="27"/>
      <c r="M424" s="27"/>
      <c r="N424" s="27"/>
      <c r="O424" s="76"/>
      <c r="P424" s="27"/>
      <c r="Q424" s="27"/>
      <c r="R424" s="27"/>
      <c r="S424" s="27"/>
      <c r="T424" s="39"/>
    </row>
    <row r="425" spans="11:20" s="25" customFormat="1" x14ac:dyDescent="0.25">
      <c r="K425" s="27"/>
      <c r="L425" s="27"/>
      <c r="M425" s="27"/>
      <c r="N425" s="27"/>
      <c r="O425" s="76"/>
      <c r="P425" s="27"/>
      <c r="Q425" s="27"/>
      <c r="R425" s="27"/>
      <c r="S425" s="27"/>
      <c r="T425" s="39"/>
    </row>
    <row r="426" spans="11:20" s="25" customFormat="1" x14ac:dyDescent="0.25">
      <c r="K426" s="27"/>
      <c r="L426" s="27"/>
      <c r="M426" s="27"/>
      <c r="N426" s="27"/>
      <c r="O426" s="76"/>
      <c r="P426" s="27"/>
      <c r="Q426" s="27"/>
      <c r="R426" s="27"/>
      <c r="S426" s="27"/>
      <c r="T426" s="39"/>
    </row>
    <row r="427" spans="11:20" s="25" customFormat="1" x14ac:dyDescent="0.25">
      <c r="K427" s="27"/>
      <c r="L427" s="27"/>
      <c r="M427" s="27"/>
      <c r="N427" s="27"/>
      <c r="O427" s="76"/>
      <c r="P427" s="27"/>
      <c r="Q427" s="27"/>
      <c r="R427" s="27"/>
      <c r="S427" s="27"/>
      <c r="T427" s="39"/>
    </row>
    <row r="428" spans="11:20" s="25" customFormat="1" x14ac:dyDescent="0.25">
      <c r="K428" s="27"/>
      <c r="L428" s="27"/>
      <c r="M428" s="27"/>
      <c r="N428" s="27"/>
      <c r="O428" s="76"/>
      <c r="P428" s="27"/>
      <c r="Q428" s="27"/>
      <c r="R428" s="27"/>
      <c r="S428" s="27"/>
      <c r="T428" s="39"/>
    </row>
    <row r="429" spans="11:20" s="25" customFormat="1" x14ac:dyDescent="0.25">
      <c r="K429" s="27"/>
      <c r="L429" s="27"/>
      <c r="M429" s="27"/>
      <c r="N429" s="27"/>
      <c r="O429" s="76"/>
      <c r="P429" s="27"/>
      <c r="Q429" s="27"/>
      <c r="R429" s="27"/>
      <c r="S429" s="27"/>
      <c r="T429" s="39"/>
    </row>
    <row r="430" spans="11:20" s="25" customFormat="1" x14ac:dyDescent="0.25">
      <c r="K430" s="27"/>
      <c r="L430" s="27"/>
      <c r="M430" s="27"/>
      <c r="N430" s="27"/>
      <c r="O430" s="76"/>
      <c r="P430" s="27"/>
      <c r="Q430" s="27"/>
      <c r="R430" s="27"/>
      <c r="S430" s="27"/>
      <c r="T430" s="39"/>
    </row>
    <row r="431" spans="11:20" s="25" customFormat="1" x14ac:dyDescent="0.25">
      <c r="K431" s="27"/>
      <c r="L431" s="27"/>
      <c r="M431" s="27"/>
      <c r="N431" s="27"/>
      <c r="O431" s="76"/>
      <c r="P431" s="27"/>
      <c r="Q431" s="27"/>
      <c r="R431" s="27"/>
      <c r="S431" s="27"/>
      <c r="T431" s="39"/>
    </row>
    <row r="432" spans="11:20" s="25" customFormat="1" x14ac:dyDescent="0.25">
      <c r="K432" s="27"/>
      <c r="L432" s="27"/>
      <c r="M432" s="27"/>
      <c r="N432" s="27"/>
      <c r="O432" s="76"/>
      <c r="P432" s="27"/>
      <c r="Q432" s="27"/>
      <c r="R432" s="27"/>
      <c r="S432" s="27"/>
      <c r="T432" s="39"/>
    </row>
    <row r="433" spans="11:20" s="25" customFormat="1" x14ac:dyDescent="0.25">
      <c r="K433" s="27"/>
      <c r="L433" s="27"/>
      <c r="M433" s="27"/>
      <c r="N433" s="27"/>
      <c r="O433" s="76"/>
      <c r="P433" s="27"/>
      <c r="Q433" s="27"/>
      <c r="R433" s="27"/>
      <c r="S433" s="27"/>
      <c r="T433" s="39"/>
    </row>
    <row r="434" spans="11:20" s="25" customFormat="1" x14ac:dyDescent="0.25">
      <c r="K434" s="27"/>
      <c r="L434" s="27"/>
      <c r="M434" s="27"/>
      <c r="N434" s="27"/>
      <c r="O434" s="76"/>
      <c r="P434" s="27"/>
      <c r="Q434" s="27"/>
      <c r="R434" s="27"/>
      <c r="S434" s="27"/>
      <c r="T434" s="39"/>
    </row>
    <row r="435" spans="11:20" s="25" customFormat="1" x14ac:dyDescent="0.25">
      <c r="K435" s="27"/>
      <c r="L435" s="27"/>
      <c r="M435" s="27"/>
      <c r="N435" s="27"/>
      <c r="O435" s="76"/>
      <c r="P435" s="27"/>
      <c r="Q435" s="27"/>
      <c r="R435" s="27"/>
      <c r="S435" s="27"/>
      <c r="T435" s="39"/>
    </row>
    <row r="436" spans="11:20" s="25" customFormat="1" x14ac:dyDescent="0.25">
      <c r="K436" s="27"/>
      <c r="L436" s="27"/>
      <c r="M436" s="27"/>
      <c r="N436" s="27"/>
      <c r="O436" s="76"/>
      <c r="P436" s="27"/>
      <c r="Q436" s="27"/>
      <c r="R436" s="27"/>
      <c r="S436" s="27"/>
      <c r="T436" s="39"/>
    </row>
    <row r="437" spans="11:20" s="25" customFormat="1" x14ac:dyDescent="0.25">
      <c r="K437" s="27"/>
      <c r="L437" s="27"/>
      <c r="M437" s="27"/>
      <c r="N437" s="27"/>
      <c r="O437" s="76"/>
      <c r="P437" s="27"/>
      <c r="Q437" s="27"/>
      <c r="R437" s="27"/>
      <c r="S437" s="27"/>
      <c r="T437" s="39"/>
    </row>
    <row r="438" spans="11:20" s="25" customFormat="1" x14ac:dyDescent="0.25">
      <c r="K438" s="27"/>
      <c r="L438" s="27"/>
      <c r="M438" s="27"/>
      <c r="N438" s="27"/>
      <c r="O438" s="76"/>
      <c r="P438" s="27"/>
      <c r="Q438" s="27"/>
      <c r="R438" s="27"/>
      <c r="S438" s="27"/>
      <c r="T438" s="39"/>
    </row>
    <row r="439" spans="11:20" s="25" customFormat="1" x14ac:dyDescent="0.25">
      <c r="K439" s="27"/>
      <c r="L439" s="27"/>
      <c r="M439" s="27"/>
      <c r="N439" s="27"/>
      <c r="O439" s="76"/>
      <c r="P439" s="27"/>
      <c r="Q439" s="27"/>
      <c r="R439" s="27"/>
      <c r="S439" s="27"/>
      <c r="T439" s="39"/>
    </row>
    <row r="440" spans="11:20" s="25" customFormat="1" x14ac:dyDescent="0.25">
      <c r="K440" s="27"/>
      <c r="L440" s="27"/>
      <c r="M440" s="27"/>
      <c r="N440" s="27"/>
      <c r="O440" s="76"/>
      <c r="P440" s="27"/>
      <c r="Q440" s="27"/>
      <c r="R440" s="27"/>
      <c r="S440" s="27"/>
      <c r="T440" s="39"/>
    </row>
    <row r="441" spans="11:20" s="25" customFormat="1" x14ac:dyDescent="0.25">
      <c r="K441" s="27"/>
      <c r="L441" s="27"/>
      <c r="M441" s="27"/>
      <c r="N441" s="27"/>
      <c r="O441" s="76"/>
      <c r="P441" s="27"/>
      <c r="Q441" s="27"/>
      <c r="R441" s="27"/>
      <c r="S441" s="27"/>
      <c r="T441" s="39"/>
    </row>
    <row r="442" spans="11:20" s="25" customFormat="1" x14ac:dyDescent="0.25">
      <c r="K442" s="27"/>
      <c r="L442" s="27"/>
      <c r="M442" s="27"/>
      <c r="N442" s="27"/>
      <c r="O442" s="76"/>
      <c r="P442" s="27"/>
      <c r="Q442" s="27"/>
      <c r="R442" s="27"/>
      <c r="S442" s="27"/>
      <c r="T442" s="39"/>
    </row>
    <row r="443" spans="11:20" s="25" customFormat="1" x14ac:dyDescent="0.25">
      <c r="K443" s="27"/>
      <c r="L443" s="27"/>
      <c r="M443" s="27"/>
      <c r="N443" s="27"/>
      <c r="O443" s="76"/>
      <c r="P443" s="27"/>
      <c r="Q443" s="27"/>
      <c r="R443" s="27"/>
      <c r="S443" s="27"/>
      <c r="T443" s="39"/>
    </row>
    <row r="444" spans="11:20" s="25" customFormat="1" x14ac:dyDescent="0.25">
      <c r="K444" s="27"/>
      <c r="L444" s="27"/>
      <c r="M444" s="27"/>
      <c r="N444" s="27"/>
      <c r="O444" s="76"/>
      <c r="P444" s="27"/>
      <c r="Q444" s="27"/>
      <c r="R444" s="27"/>
      <c r="S444" s="27"/>
      <c r="T444" s="39"/>
    </row>
    <row r="445" spans="11:20" s="25" customFormat="1" x14ac:dyDescent="0.25">
      <c r="K445" s="27"/>
      <c r="L445" s="27"/>
      <c r="M445" s="27"/>
      <c r="N445" s="27"/>
      <c r="O445" s="76"/>
      <c r="P445" s="27"/>
      <c r="Q445" s="27"/>
      <c r="R445" s="27"/>
      <c r="S445" s="27"/>
      <c r="T445" s="39"/>
    </row>
    <row r="446" spans="11:20" s="25" customFormat="1" x14ac:dyDescent="0.25">
      <c r="K446" s="27"/>
      <c r="L446" s="27"/>
      <c r="M446" s="27"/>
      <c r="N446" s="27"/>
      <c r="O446" s="76"/>
      <c r="P446" s="27"/>
      <c r="Q446" s="27"/>
      <c r="R446" s="27"/>
      <c r="S446" s="27"/>
      <c r="T446" s="39"/>
    </row>
    <row r="447" spans="11:20" s="25" customFormat="1" x14ac:dyDescent="0.25">
      <c r="K447" s="27"/>
      <c r="L447" s="27"/>
      <c r="M447" s="27"/>
      <c r="N447" s="27"/>
      <c r="O447" s="76"/>
      <c r="P447" s="27"/>
      <c r="Q447" s="27"/>
      <c r="R447" s="27"/>
      <c r="S447" s="27"/>
      <c r="T447" s="39"/>
    </row>
    <row r="448" spans="11:20" s="25" customFormat="1" x14ac:dyDescent="0.25">
      <c r="K448" s="27"/>
      <c r="L448" s="27"/>
      <c r="M448" s="27"/>
      <c r="N448" s="27"/>
      <c r="O448" s="76"/>
      <c r="P448" s="27"/>
      <c r="Q448" s="27"/>
      <c r="R448" s="27"/>
      <c r="S448" s="27"/>
      <c r="T448" s="39"/>
    </row>
    <row r="449" spans="11:20" s="25" customFormat="1" x14ac:dyDescent="0.25">
      <c r="K449" s="27"/>
      <c r="L449" s="27"/>
      <c r="M449" s="27"/>
      <c r="N449" s="27"/>
      <c r="O449" s="76"/>
      <c r="P449" s="27"/>
      <c r="Q449" s="27"/>
      <c r="R449" s="27"/>
      <c r="S449" s="27"/>
      <c r="T449" s="39"/>
    </row>
    <row r="450" spans="11:20" s="25" customFormat="1" x14ac:dyDescent="0.25">
      <c r="K450" s="27"/>
      <c r="L450" s="27"/>
      <c r="M450" s="27"/>
      <c r="N450" s="27"/>
      <c r="O450" s="76"/>
      <c r="P450" s="27"/>
      <c r="Q450" s="27"/>
      <c r="R450" s="27"/>
      <c r="S450" s="27"/>
      <c r="T450" s="39"/>
    </row>
    <row r="451" spans="11:20" s="25" customFormat="1" x14ac:dyDescent="0.25">
      <c r="K451" s="27"/>
      <c r="L451" s="27"/>
      <c r="M451" s="27"/>
      <c r="N451" s="27"/>
      <c r="O451" s="76"/>
      <c r="P451" s="27"/>
      <c r="Q451" s="27"/>
      <c r="R451" s="27"/>
      <c r="S451" s="27"/>
      <c r="T451" s="39"/>
    </row>
    <row r="452" spans="11:20" s="25" customFormat="1" x14ac:dyDescent="0.25">
      <c r="K452" s="27"/>
      <c r="L452" s="27"/>
      <c r="M452" s="27"/>
      <c r="N452" s="27"/>
      <c r="O452" s="76"/>
      <c r="P452" s="27"/>
      <c r="Q452" s="27"/>
      <c r="R452" s="27"/>
      <c r="S452" s="27"/>
      <c r="T452" s="39"/>
    </row>
    <row r="453" spans="11:20" s="25" customFormat="1" x14ac:dyDescent="0.25">
      <c r="K453" s="27"/>
      <c r="L453" s="27"/>
      <c r="M453" s="27"/>
      <c r="N453" s="27"/>
      <c r="O453" s="76"/>
      <c r="P453" s="27"/>
      <c r="Q453" s="27"/>
      <c r="R453" s="27"/>
      <c r="S453" s="27"/>
      <c r="T453" s="39"/>
    </row>
    <row r="454" spans="11:20" s="25" customFormat="1" x14ac:dyDescent="0.25">
      <c r="K454" s="27"/>
      <c r="L454" s="27"/>
      <c r="M454" s="27"/>
      <c r="N454" s="27"/>
      <c r="O454" s="76"/>
      <c r="P454" s="27"/>
      <c r="Q454" s="27"/>
      <c r="R454" s="27"/>
      <c r="S454" s="27"/>
      <c r="T454" s="39"/>
    </row>
    <row r="455" spans="11:20" s="25" customFormat="1" x14ac:dyDescent="0.25">
      <c r="K455" s="27"/>
      <c r="L455" s="27"/>
      <c r="M455" s="27"/>
      <c r="N455" s="27"/>
      <c r="O455" s="76"/>
      <c r="P455" s="27"/>
      <c r="Q455" s="27"/>
      <c r="R455" s="27"/>
      <c r="S455" s="27"/>
      <c r="T455" s="39"/>
    </row>
    <row r="456" spans="11:20" s="25" customFormat="1" x14ac:dyDescent="0.25">
      <c r="K456" s="27"/>
      <c r="L456" s="27"/>
      <c r="M456" s="27"/>
      <c r="N456" s="27"/>
      <c r="O456" s="76"/>
      <c r="P456" s="27"/>
      <c r="Q456" s="27"/>
      <c r="R456" s="27"/>
      <c r="S456" s="27"/>
      <c r="T456" s="39"/>
    </row>
    <row r="457" spans="11:20" s="25" customFormat="1" x14ac:dyDescent="0.25">
      <c r="K457" s="27"/>
      <c r="L457" s="27"/>
      <c r="M457" s="27"/>
      <c r="N457" s="27"/>
      <c r="O457" s="76"/>
      <c r="P457" s="27"/>
      <c r="Q457" s="27"/>
      <c r="R457" s="27"/>
      <c r="S457" s="27"/>
      <c r="T457" s="39"/>
    </row>
    <row r="458" spans="11:20" s="25" customFormat="1" x14ac:dyDescent="0.25">
      <c r="K458" s="27"/>
      <c r="L458" s="27"/>
      <c r="M458" s="27"/>
      <c r="N458" s="27"/>
      <c r="O458" s="76"/>
      <c r="P458" s="27"/>
      <c r="Q458" s="27"/>
      <c r="R458" s="27"/>
      <c r="S458" s="27"/>
      <c r="T458" s="39"/>
    </row>
    <row r="459" spans="11:20" s="25" customFormat="1" x14ac:dyDescent="0.25">
      <c r="K459" s="27"/>
      <c r="L459" s="27"/>
      <c r="M459" s="27"/>
      <c r="N459" s="27"/>
      <c r="O459" s="76"/>
      <c r="P459" s="27"/>
      <c r="Q459" s="27"/>
      <c r="R459" s="27"/>
      <c r="S459" s="27"/>
      <c r="T459" s="39"/>
    </row>
    <row r="460" spans="11:20" s="25" customFormat="1" x14ac:dyDescent="0.25">
      <c r="K460" s="27"/>
      <c r="L460" s="27"/>
      <c r="M460" s="27"/>
      <c r="N460" s="27"/>
      <c r="O460" s="76"/>
      <c r="P460" s="27"/>
      <c r="Q460" s="27"/>
      <c r="R460" s="27"/>
      <c r="S460" s="27"/>
      <c r="T460" s="39"/>
    </row>
    <row r="461" spans="11:20" s="25" customFormat="1" x14ac:dyDescent="0.25">
      <c r="K461" s="27"/>
      <c r="L461" s="27"/>
      <c r="M461" s="27"/>
      <c r="N461" s="27"/>
      <c r="O461" s="76"/>
      <c r="P461" s="27"/>
      <c r="Q461" s="27"/>
      <c r="R461" s="27"/>
      <c r="S461" s="27"/>
      <c r="T461" s="39"/>
    </row>
    <row r="462" spans="11:20" s="25" customFormat="1" x14ac:dyDescent="0.25">
      <c r="K462" s="27"/>
      <c r="L462" s="27"/>
      <c r="M462" s="27"/>
      <c r="N462" s="27"/>
      <c r="O462" s="76"/>
      <c r="P462" s="27"/>
      <c r="Q462" s="27"/>
      <c r="R462" s="27"/>
      <c r="S462" s="27"/>
      <c r="T462" s="39"/>
    </row>
    <row r="463" spans="11:20" s="25" customFormat="1" x14ac:dyDescent="0.25">
      <c r="K463" s="27"/>
      <c r="L463" s="27"/>
      <c r="M463" s="27"/>
      <c r="N463" s="27"/>
      <c r="O463" s="76"/>
      <c r="P463" s="27"/>
      <c r="Q463" s="27"/>
      <c r="R463" s="27"/>
      <c r="S463" s="27"/>
      <c r="T463" s="39"/>
    </row>
    <row r="464" spans="11:20" s="25" customFormat="1" x14ac:dyDescent="0.25">
      <c r="K464" s="27"/>
      <c r="L464" s="27"/>
      <c r="M464" s="27"/>
      <c r="N464" s="27"/>
      <c r="O464" s="76"/>
      <c r="P464" s="27"/>
      <c r="Q464" s="27"/>
      <c r="R464" s="27"/>
      <c r="S464" s="27"/>
      <c r="T464" s="39"/>
    </row>
    <row r="465" spans="11:20" s="25" customFormat="1" x14ac:dyDescent="0.25">
      <c r="K465" s="27"/>
      <c r="L465" s="27"/>
      <c r="M465" s="27"/>
      <c r="N465" s="27"/>
      <c r="O465" s="76"/>
      <c r="P465" s="27"/>
      <c r="Q465" s="27"/>
      <c r="R465" s="27"/>
      <c r="S465" s="27"/>
      <c r="T465" s="39"/>
    </row>
    <row r="466" spans="11:20" s="25" customFormat="1" x14ac:dyDescent="0.25">
      <c r="K466" s="27"/>
      <c r="L466" s="27"/>
      <c r="M466" s="27"/>
      <c r="N466" s="27"/>
      <c r="O466" s="76"/>
      <c r="P466" s="27"/>
      <c r="Q466" s="27"/>
      <c r="R466" s="27"/>
      <c r="S466" s="27"/>
      <c r="T466" s="39"/>
    </row>
    <row r="467" spans="11:20" s="25" customFormat="1" x14ac:dyDescent="0.25">
      <c r="K467" s="27"/>
      <c r="L467" s="27"/>
      <c r="M467" s="27"/>
      <c r="N467" s="27"/>
      <c r="O467" s="76"/>
      <c r="P467" s="27"/>
      <c r="Q467" s="27"/>
      <c r="R467" s="27"/>
      <c r="S467" s="27"/>
      <c r="T467" s="39"/>
    </row>
    <row r="468" spans="11:20" s="25" customFormat="1" x14ac:dyDescent="0.25">
      <c r="K468" s="27"/>
      <c r="L468" s="27"/>
      <c r="M468" s="27"/>
      <c r="N468" s="27"/>
      <c r="O468" s="76"/>
      <c r="P468" s="27"/>
      <c r="Q468" s="27"/>
      <c r="R468" s="27"/>
      <c r="S468" s="27"/>
      <c r="T468" s="39"/>
    </row>
    <row r="469" spans="11:20" s="25" customFormat="1" x14ac:dyDescent="0.25">
      <c r="K469" s="27"/>
      <c r="L469" s="27"/>
      <c r="M469" s="27"/>
      <c r="N469" s="27"/>
      <c r="O469" s="76"/>
      <c r="P469" s="27"/>
      <c r="Q469" s="27"/>
      <c r="R469" s="27"/>
      <c r="S469" s="27"/>
      <c r="T469" s="39"/>
    </row>
    <row r="470" spans="11:20" s="25" customFormat="1" x14ac:dyDescent="0.25">
      <c r="K470" s="27"/>
      <c r="L470" s="27"/>
      <c r="M470" s="27"/>
      <c r="N470" s="27"/>
      <c r="O470" s="76"/>
      <c r="P470" s="27"/>
      <c r="Q470" s="27"/>
      <c r="R470" s="27"/>
      <c r="S470" s="27"/>
      <c r="T470" s="39"/>
    </row>
    <row r="471" spans="11:20" s="25" customFormat="1" x14ac:dyDescent="0.25">
      <c r="K471" s="27"/>
      <c r="L471" s="27"/>
      <c r="M471" s="27"/>
      <c r="N471" s="27"/>
      <c r="O471" s="76"/>
      <c r="P471" s="27"/>
      <c r="Q471" s="27"/>
      <c r="R471" s="27"/>
      <c r="S471" s="27"/>
      <c r="T471" s="39"/>
    </row>
    <row r="472" spans="11:20" s="25" customFormat="1" x14ac:dyDescent="0.25">
      <c r="K472" s="27"/>
      <c r="L472" s="27"/>
      <c r="M472" s="27"/>
      <c r="N472" s="27"/>
      <c r="O472" s="76"/>
      <c r="P472" s="27"/>
      <c r="Q472" s="27"/>
      <c r="R472" s="27"/>
      <c r="S472" s="27"/>
      <c r="T472" s="39"/>
    </row>
    <row r="473" spans="11:20" s="25" customFormat="1" x14ac:dyDescent="0.25">
      <c r="K473" s="27"/>
      <c r="L473" s="27"/>
      <c r="M473" s="27"/>
      <c r="N473" s="27"/>
      <c r="O473" s="76"/>
      <c r="P473" s="27"/>
      <c r="Q473" s="27"/>
      <c r="R473" s="27"/>
      <c r="S473" s="27"/>
      <c r="T473" s="39"/>
    </row>
    <row r="474" spans="11:20" s="25" customFormat="1" x14ac:dyDescent="0.25">
      <c r="K474" s="27"/>
      <c r="L474" s="27"/>
      <c r="M474" s="27"/>
      <c r="N474" s="27"/>
      <c r="O474" s="76"/>
      <c r="P474" s="27"/>
      <c r="Q474" s="27"/>
      <c r="R474" s="27"/>
      <c r="S474" s="27"/>
      <c r="T474" s="39"/>
    </row>
    <row r="475" spans="11:20" s="25" customFormat="1" x14ac:dyDescent="0.25">
      <c r="K475" s="27"/>
      <c r="L475" s="27"/>
      <c r="M475" s="27"/>
      <c r="N475" s="27"/>
      <c r="O475" s="76"/>
      <c r="P475" s="27"/>
      <c r="Q475" s="27"/>
      <c r="R475" s="27"/>
      <c r="S475" s="27"/>
      <c r="T475" s="39"/>
    </row>
    <row r="476" spans="11:20" s="25" customFormat="1" x14ac:dyDescent="0.25">
      <c r="K476" s="27"/>
      <c r="L476" s="27"/>
      <c r="M476" s="27"/>
      <c r="N476" s="27"/>
      <c r="O476" s="76"/>
      <c r="P476" s="27"/>
      <c r="Q476" s="27"/>
      <c r="R476" s="27"/>
      <c r="S476" s="27"/>
      <c r="T476" s="39"/>
    </row>
    <row r="477" spans="11:20" s="25" customFormat="1" x14ac:dyDescent="0.25">
      <c r="K477" s="27"/>
      <c r="L477" s="27"/>
      <c r="M477" s="27"/>
      <c r="N477" s="27"/>
      <c r="O477" s="76"/>
      <c r="P477" s="27"/>
      <c r="Q477" s="27"/>
      <c r="R477" s="27"/>
      <c r="S477" s="27"/>
      <c r="T477" s="39"/>
    </row>
    <row r="478" spans="11:20" s="25" customFormat="1" x14ac:dyDescent="0.25">
      <c r="K478" s="27"/>
      <c r="L478" s="27"/>
      <c r="M478" s="27"/>
      <c r="N478" s="27"/>
      <c r="O478" s="76"/>
      <c r="P478" s="27"/>
      <c r="Q478" s="27"/>
      <c r="R478" s="27"/>
      <c r="S478" s="27"/>
      <c r="T478" s="39"/>
    </row>
    <row r="479" spans="11:20" s="25" customFormat="1" x14ac:dyDescent="0.25">
      <c r="K479" s="27"/>
      <c r="L479" s="27"/>
      <c r="M479" s="27"/>
      <c r="N479" s="27"/>
      <c r="O479" s="76"/>
      <c r="P479" s="27"/>
      <c r="Q479" s="27"/>
      <c r="R479" s="27"/>
      <c r="S479" s="27"/>
      <c r="T479" s="39"/>
    </row>
    <row r="480" spans="11:20" s="25" customFormat="1" x14ac:dyDescent="0.25">
      <c r="K480" s="27"/>
      <c r="L480" s="27"/>
      <c r="M480" s="27"/>
      <c r="N480" s="27"/>
      <c r="O480" s="76"/>
      <c r="P480" s="27"/>
      <c r="Q480" s="27"/>
      <c r="R480" s="27"/>
      <c r="S480" s="27"/>
      <c r="T480" s="39"/>
    </row>
    <row r="481" spans="11:20" s="25" customFormat="1" x14ac:dyDescent="0.25">
      <c r="K481" s="27"/>
      <c r="L481" s="27"/>
      <c r="M481" s="27"/>
      <c r="N481" s="27"/>
      <c r="O481" s="76"/>
      <c r="P481" s="27"/>
      <c r="Q481" s="27"/>
      <c r="R481" s="27"/>
      <c r="S481" s="27"/>
      <c r="T481" s="39"/>
    </row>
    <row r="482" spans="11:20" s="25" customFormat="1" x14ac:dyDescent="0.25">
      <c r="K482" s="27"/>
      <c r="L482" s="27"/>
      <c r="M482" s="27"/>
      <c r="N482" s="27"/>
      <c r="O482" s="76"/>
      <c r="P482" s="27"/>
      <c r="Q482" s="27"/>
      <c r="R482" s="27"/>
      <c r="S482" s="27"/>
      <c r="T482" s="39"/>
    </row>
    <row r="483" spans="11:20" s="25" customFormat="1" x14ac:dyDescent="0.25">
      <c r="K483" s="27"/>
      <c r="L483" s="27"/>
      <c r="M483" s="27"/>
      <c r="N483" s="27"/>
      <c r="O483" s="76"/>
      <c r="P483" s="27"/>
      <c r="Q483" s="27"/>
      <c r="R483" s="27"/>
      <c r="S483" s="27"/>
      <c r="T483" s="39"/>
    </row>
    <row r="484" spans="11:20" s="25" customFormat="1" x14ac:dyDescent="0.25">
      <c r="K484" s="27"/>
      <c r="L484" s="27"/>
      <c r="M484" s="27"/>
      <c r="N484" s="27"/>
      <c r="O484" s="76"/>
      <c r="P484" s="27"/>
      <c r="Q484" s="27"/>
      <c r="R484" s="27"/>
      <c r="S484" s="27"/>
      <c r="T484" s="39"/>
    </row>
    <row r="485" spans="11:20" s="25" customFormat="1" x14ac:dyDescent="0.25">
      <c r="K485" s="27"/>
      <c r="L485" s="27"/>
      <c r="M485" s="27"/>
      <c r="N485" s="27"/>
      <c r="O485" s="76"/>
      <c r="P485" s="27"/>
      <c r="Q485" s="27"/>
      <c r="R485" s="27"/>
      <c r="S485" s="27"/>
      <c r="T485" s="39"/>
    </row>
    <row r="486" spans="11:20" s="25" customFormat="1" x14ac:dyDescent="0.25">
      <c r="K486" s="27"/>
      <c r="L486" s="27"/>
      <c r="M486" s="27"/>
      <c r="N486" s="27"/>
      <c r="O486" s="76"/>
      <c r="P486" s="27"/>
      <c r="Q486" s="27"/>
      <c r="R486" s="27"/>
      <c r="S486" s="27"/>
      <c r="T486" s="39"/>
    </row>
    <row r="487" spans="11:20" s="25" customFormat="1" x14ac:dyDescent="0.25">
      <c r="K487" s="27"/>
      <c r="L487" s="27"/>
      <c r="M487" s="27"/>
      <c r="N487" s="27"/>
      <c r="O487" s="76"/>
      <c r="P487" s="27"/>
      <c r="Q487" s="27"/>
      <c r="R487" s="27"/>
      <c r="S487" s="27"/>
      <c r="T487" s="39"/>
    </row>
    <row r="488" spans="11:20" s="25" customFormat="1" x14ac:dyDescent="0.25">
      <c r="K488" s="27"/>
      <c r="L488" s="27"/>
      <c r="M488" s="27"/>
      <c r="N488" s="27"/>
      <c r="O488" s="76"/>
      <c r="P488" s="27"/>
      <c r="Q488" s="27"/>
      <c r="R488" s="27"/>
      <c r="S488" s="27"/>
      <c r="T488" s="39"/>
    </row>
    <row r="489" spans="11:20" s="25" customFormat="1" x14ac:dyDescent="0.25">
      <c r="K489" s="27"/>
      <c r="L489" s="27"/>
      <c r="M489" s="27"/>
      <c r="N489" s="27"/>
      <c r="O489" s="76"/>
      <c r="P489" s="27"/>
      <c r="Q489" s="27"/>
      <c r="R489" s="27"/>
      <c r="S489" s="27"/>
      <c r="T489" s="39"/>
    </row>
    <row r="490" spans="11:20" s="25" customFormat="1" x14ac:dyDescent="0.25">
      <c r="K490" s="27"/>
      <c r="L490" s="27"/>
      <c r="M490" s="27"/>
      <c r="N490" s="27"/>
      <c r="O490" s="76"/>
      <c r="P490" s="27"/>
      <c r="Q490" s="27"/>
      <c r="R490" s="27"/>
      <c r="S490" s="27"/>
      <c r="T490" s="39"/>
    </row>
    <row r="491" spans="11:20" s="25" customFormat="1" x14ac:dyDescent="0.25">
      <c r="K491" s="27"/>
      <c r="L491" s="27"/>
      <c r="M491" s="27"/>
      <c r="N491" s="27"/>
      <c r="O491" s="76"/>
      <c r="P491" s="27"/>
      <c r="Q491" s="27"/>
      <c r="R491" s="27"/>
      <c r="S491" s="27"/>
      <c r="T491" s="39"/>
    </row>
    <row r="492" spans="11:20" s="25" customFormat="1" x14ac:dyDescent="0.25">
      <c r="K492" s="27"/>
      <c r="L492" s="27"/>
      <c r="M492" s="27"/>
      <c r="N492" s="27"/>
      <c r="O492" s="76"/>
      <c r="P492" s="27"/>
      <c r="Q492" s="27"/>
      <c r="R492" s="27"/>
      <c r="S492" s="27"/>
      <c r="T492" s="39"/>
    </row>
    <row r="493" spans="11:20" s="25" customFormat="1" x14ac:dyDescent="0.25">
      <c r="K493" s="27"/>
      <c r="L493" s="27"/>
      <c r="M493" s="27"/>
      <c r="N493" s="27"/>
      <c r="O493" s="76"/>
      <c r="P493" s="27"/>
      <c r="Q493" s="27"/>
      <c r="R493" s="27"/>
      <c r="S493" s="27"/>
      <c r="T493" s="39"/>
    </row>
    <row r="494" spans="11:20" s="25" customFormat="1" x14ac:dyDescent="0.25">
      <c r="K494" s="27"/>
      <c r="L494" s="27"/>
      <c r="M494" s="27"/>
      <c r="N494" s="27"/>
      <c r="O494" s="76"/>
      <c r="P494" s="27"/>
      <c r="Q494" s="27"/>
      <c r="R494" s="27"/>
      <c r="S494" s="27"/>
      <c r="T494" s="39"/>
    </row>
    <row r="495" spans="11:20" s="25" customFormat="1" x14ac:dyDescent="0.25">
      <c r="K495" s="27"/>
      <c r="L495" s="27"/>
      <c r="M495" s="27"/>
      <c r="N495" s="27"/>
      <c r="O495" s="76"/>
      <c r="P495" s="27"/>
      <c r="Q495" s="27"/>
      <c r="R495" s="27"/>
      <c r="S495" s="27"/>
      <c r="T495" s="39"/>
    </row>
    <row r="496" spans="11:20" s="25" customFormat="1" x14ac:dyDescent="0.25">
      <c r="K496" s="27"/>
      <c r="L496" s="27"/>
      <c r="M496" s="27"/>
      <c r="N496" s="27"/>
      <c r="O496" s="76"/>
      <c r="P496" s="27"/>
      <c r="Q496" s="27"/>
      <c r="R496" s="27"/>
      <c r="S496" s="27"/>
      <c r="T496" s="39"/>
    </row>
    <row r="497" spans="11:20" s="25" customFormat="1" x14ac:dyDescent="0.25">
      <c r="K497" s="27"/>
      <c r="L497" s="27"/>
      <c r="M497" s="27"/>
      <c r="N497" s="27"/>
      <c r="O497" s="76"/>
      <c r="P497" s="27"/>
      <c r="Q497" s="27"/>
      <c r="R497" s="27"/>
      <c r="S497" s="27"/>
      <c r="T497" s="39"/>
    </row>
    <row r="498" spans="11:20" s="25" customFormat="1" x14ac:dyDescent="0.25">
      <c r="K498" s="27"/>
      <c r="L498" s="27"/>
      <c r="M498" s="27"/>
      <c r="N498" s="27"/>
      <c r="O498" s="76"/>
      <c r="P498" s="27"/>
      <c r="Q498" s="27"/>
      <c r="R498" s="27"/>
      <c r="S498" s="27"/>
      <c r="T498" s="39"/>
    </row>
    <row r="499" spans="11:20" s="25" customFormat="1" x14ac:dyDescent="0.25">
      <c r="K499" s="27"/>
      <c r="L499" s="27"/>
      <c r="M499" s="27"/>
      <c r="N499" s="27"/>
      <c r="O499" s="76"/>
      <c r="P499" s="27"/>
      <c r="Q499" s="27"/>
      <c r="R499" s="27"/>
      <c r="S499" s="27"/>
      <c r="T499" s="39"/>
    </row>
    <row r="500" spans="11:20" s="25" customFormat="1" x14ac:dyDescent="0.25">
      <c r="K500" s="27"/>
      <c r="L500" s="27"/>
      <c r="M500" s="27"/>
      <c r="N500" s="27"/>
      <c r="O500" s="76"/>
      <c r="P500" s="27"/>
      <c r="Q500" s="27"/>
      <c r="R500" s="27"/>
      <c r="S500" s="27"/>
      <c r="T500" s="39"/>
    </row>
    <row r="501" spans="11:20" s="25" customFormat="1" x14ac:dyDescent="0.25">
      <c r="K501" s="27"/>
      <c r="L501" s="27"/>
      <c r="M501" s="27"/>
      <c r="N501" s="27"/>
      <c r="O501" s="76"/>
      <c r="P501" s="27"/>
      <c r="Q501" s="27"/>
      <c r="R501" s="27"/>
      <c r="S501" s="27"/>
      <c r="T501" s="39"/>
    </row>
    <row r="502" spans="11:20" s="25" customFormat="1" x14ac:dyDescent="0.25">
      <c r="K502" s="27"/>
      <c r="L502" s="27"/>
      <c r="M502" s="27"/>
      <c r="N502" s="27"/>
      <c r="O502" s="76"/>
      <c r="P502" s="27"/>
      <c r="Q502" s="27"/>
      <c r="R502" s="27"/>
      <c r="S502" s="27"/>
      <c r="T502" s="39"/>
    </row>
    <row r="503" spans="11:20" s="25" customFormat="1" x14ac:dyDescent="0.25">
      <c r="K503" s="27"/>
      <c r="L503" s="27"/>
      <c r="M503" s="27"/>
      <c r="N503" s="27"/>
      <c r="O503" s="76"/>
      <c r="P503" s="27"/>
      <c r="Q503" s="27"/>
      <c r="R503" s="27"/>
      <c r="S503" s="27"/>
      <c r="T503" s="39"/>
    </row>
    <row r="504" spans="11:20" s="25" customFormat="1" x14ac:dyDescent="0.25">
      <c r="K504" s="27"/>
      <c r="L504" s="27"/>
      <c r="M504" s="27"/>
      <c r="N504" s="27"/>
      <c r="O504" s="76"/>
      <c r="P504" s="27"/>
      <c r="Q504" s="27"/>
      <c r="R504" s="27"/>
      <c r="S504" s="27"/>
      <c r="T504" s="39"/>
    </row>
    <row r="505" spans="11:20" s="25" customFormat="1" x14ac:dyDescent="0.25">
      <c r="K505" s="27"/>
      <c r="L505" s="27"/>
      <c r="M505" s="27"/>
      <c r="N505" s="27"/>
      <c r="O505" s="76"/>
      <c r="P505" s="27"/>
      <c r="Q505" s="27"/>
      <c r="R505" s="27"/>
      <c r="S505" s="27"/>
      <c r="T505" s="39"/>
    </row>
    <row r="506" spans="11:20" s="25" customFormat="1" x14ac:dyDescent="0.25">
      <c r="K506" s="27"/>
      <c r="L506" s="27"/>
      <c r="M506" s="27"/>
      <c r="N506" s="27"/>
      <c r="O506" s="76"/>
      <c r="P506" s="27"/>
      <c r="Q506" s="27"/>
      <c r="R506" s="27"/>
      <c r="S506" s="27"/>
      <c r="T506" s="39"/>
    </row>
    <row r="507" spans="11:20" s="25" customFormat="1" x14ac:dyDescent="0.25">
      <c r="K507" s="27"/>
      <c r="L507" s="27"/>
      <c r="M507" s="27"/>
      <c r="N507" s="27"/>
      <c r="O507" s="76"/>
      <c r="P507" s="27"/>
      <c r="Q507" s="27"/>
      <c r="R507" s="27"/>
      <c r="S507" s="27"/>
      <c r="T507" s="39"/>
    </row>
    <row r="508" spans="11:20" s="25" customFormat="1" x14ac:dyDescent="0.25">
      <c r="K508" s="27"/>
      <c r="L508" s="27"/>
      <c r="M508" s="27"/>
      <c r="N508" s="27"/>
      <c r="O508" s="76"/>
      <c r="P508" s="27"/>
      <c r="Q508" s="27"/>
      <c r="R508" s="27"/>
      <c r="S508" s="27"/>
      <c r="T508" s="39"/>
    </row>
    <row r="509" spans="11:20" s="25" customFormat="1" x14ac:dyDescent="0.25">
      <c r="K509" s="27"/>
      <c r="L509" s="27"/>
      <c r="M509" s="27"/>
      <c r="N509" s="27"/>
      <c r="O509" s="76"/>
      <c r="P509" s="27"/>
      <c r="Q509" s="27"/>
      <c r="R509" s="27"/>
      <c r="S509" s="27"/>
      <c r="T509" s="39"/>
    </row>
    <row r="510" spans="11:20" s="25" customFormat="1" x14ac:dyDescent="0.25">
      <c r="K510" s="27"/>
      <c r="L510" s="27"/>
      <c r="M510" s="27"/>
      <c r="N510" s="27"/>
      <c r="O510" s="76"/>
      <c r="P510" s="27"/>
      <c r="Q510" s="27"/>
      <c r="R510" s="27"/>
      <c r="S510" s="27"/>
      <c r="T510" s="39"/>
    </row>
    <row r="511" spans="11:20" s="25" customFormat="1" x14ac:dyDescent="0.25">
      <c r="K511" s="27"/>
      <c r="L511" s="27"/>
      <c r="M511" s="27"/>
      <c r="N511" s="27"/>
      <c r="O511" s="76"/>
      <c r="P511" s="27"/>
      <c r="Q511" s="27"/>
      <c r="R511" s="27"/>
      <c r="S511" s="27"/>
      <c r="T511" s="39"/>
    </row>
    <row r="512" spans="11:20" s="25" customFormat="1" x14ac:dyDescent="0.25">
      <c r="K512" s="27"/>
      <c r="L512" s="27"/>
      <c r="M512" s="27"/>
      <c r="N512" s="27"/>
      <c r="O512" s="76"/>
      <c r="P512" s="27"/>
      <c r="Q512" s="27"/>
      <c r="R512" s="27"/>
      <c r="S512" s="27"/>
      <c r="T512" s="39"/>
    </row>
    <row r="513" spans="11:20" s="25" customFormat="1" x14ac:dyDescent="0.25">
      <c r="K513" s="27"/>
      <c r="L513" s="27"/>
      <c r="M513" s="27"/>
      <c r="N513" s="27"/>
      <c r="O513" s="76"/>
      <c r="P513" s="27"/>
      <c r="Q513" s="27"/>
      <c r="R513" s="27"/>
      <c r="S513" s="27"/>
      <c r="T513" s="39"/>
    </row>
    <row r="514" spans="11:20" s="25" customFormat="1" x14ac:dyDescent="0.25">
      <c r="K514" s="27"/>
      <c r="L514" s="27"/>
      <c r="M514" s="27"/>
      <c r="N514" s="27"/>
      <c r="O514" s="76"/>
      <c r="P514" s="27"/>
      <c r="Q514" s="27"/>
      <c r="R514" s="27"/>
      <c r="S514" s="27"/>
      <c r="T514" s="39"/>
    </row>
    <row r="515" spans="11:20" s="25" customFormat="1" x14ac:dyDescent="0.25">
      <c r="K515" s="27"/>
      <c r="L515" s="27"/>
      <c r="M515" s="27"/>
      <c r="N515" s="27"/>
      <c r="O515" s="76"/>
      <c r="P515" s="27"/>
      <c r="Q515" s="27"/>
      <c r="R515" s="27"/>
      <c r="S515" s="27"/>
      <c r="T515" s="39"/>
    </row>
    <row r="516" spans="11:20" s="25" customFormat="1" x14ac:dyDescent="0.25">
      <c r="K516" s="27"/>
      <c r="L516" s="27"/>
      <c r="M516" s="27"/>
      <c r="N516" s="27"/>
      <c r="O516" s="76"/>
      <c r="P516" s="27"/>
      <c r="Q516" s="27"/>
      <c r="R516" s="27"/>
      <c r="S516" s="27"/>
      <c r="T516" s="39"/>
    </row>
    <row r="517" spans="11:20" s="25" customFormat="1" x14ac:dyDescent="0.25">
      <c r="K517" s="27"/>
      <c r="L517" s="27"/>
      <c r="M517" s="27"/>
      <c r="N517" s="27"/>
      <c r="O517" s="76"/>
      <c r="P517" s="27"/>
      <c r="Q517" s="27"/>
      <c r="R517" s="27"/>
      <c r="S517" s="27"/>
      <c r="T517" s="39"/>
    </row>
    <row r="518" spans="11:20" s="25" customFormat="1" x14ac:dyDescent="0.25">
      <c r="K518" s="27"/>
      <c r="L518" s="27"/>
      <c r="M518" s="27"/>
      <c r="N518" s="27"/>
      <c r="O518" s="76"/>
      <c r="P518" s="27"/>
      <c r="Q518" s="27"/>
      <c r="R518" s="27"/>
      <c r="S518" s="27"/>
      <c r="T518" s="39"/>
    </row>
    <row r="519" spans="11:20" s="25" customFormat="1" x14ac:dyDescent="0.25">
      <c r="K519" s="27"/>
      <c r="L519" s="27"/>
      <c r="M519" s="27"/>
      <c r="N519" s="27"/>
      <c r="O519" s="76"/>
      <c r="P519" s="27"/>
      <c r="Q519" s="27"/>
      <c r="R519" s="27"/>
      <c r="S519" s="27"/>
      <c r="T519" s="39"/>
    </row>
    <row r="520" spans="11:20" s="25" customFormat="1" x14ac:dyDescent="0.25">
      <c r="K520" s="27"/>
      <c r="L520" s="27"/>
      <c r="M520" s="27"/>
      <c r="N520" s="27"/>
      <c r="O520" s="76"/>
      <c r="P520" s="27"/>
      <c r="Q520" s="27"/>
      <c r="R520" s="27"/>
      <c r="S520" s="27"/>
      <c r="T520" s="39"/>
    </row>
    <row r="521" spans="11:20" s="25" customFormat="1" x14ac:dyDescent="0.25">
      <c r="K521" s="27"/>
      <c r="L521" s="27"/>
      <c r="M521" s="27"/>
      <c r="N521" s="27"/>
      <c r="O521" s="76"/>
      <c r="P521" s="27"/>
      <c r="Q521" s="27"/>
      <c r="R521" s="27"/>
      <c r="S521" s="27"/>
      <c r="T521" s="39"/>
    </row>
    <row r="522" spans="11:20" s="25" customFormat="1" x14ac:dyDescent="0.25">
      <c r="K522" s="27"/>
      <c r="L522" s="27"/>
      <c r="M522" s="27"/>
      <c r="N522" s="27"/>
      <c r="O522" s="76"/>
      <c r="P522" s="27"/>
      <c r="Q522" s="27"/>
      <c r="R522" s="27"/>
      <c r="S522" s="27"/>
      <c r="T522" s="39"/>
    </row>
    <row r="523" spans="11:20" s="25" customFormat="1" x14ac:dyDescent="0.25">
      <c r="K523" s="27"/>
      <c r="L523" s="27"/>
      <c r="M523" s="27"/>
      <c r="N523" s="27"/>
      <c r="O523" s="76"/>
      <c r="P523" s="27"/>
      <c r="Q523" s="27"/>
      <c r="R523" s="27"/>
      <c r="S523" s="27"/>
      <c r="T523" s="39"/>
    </row>
    <row r="524" spans="11:20" s="25" customFormat="1" x14ac:dyDescent="0.25">
      <c r="K524" s="27"/>
      <c r="L524" s="27"/>
      <c r="M524" s="27"/>
      <c r="N524" s="27"/>
      <c r="O524" s="76"/>
      <c r="P524" s="27"/>
      <c r="Q524" s="27"/>
      <c r="R524" s="27"/>
      <c r="S524" s="27"/>
      <c r="T524" s="39"/>
    </row>
    <row r="525" spans="11:20" s="25" customFormat="1" x14ac:dyDescent="0.25">
      <c r="K525" s="27"/>
      <c r="L525" s="27"/>
      <c r="M525" s="27"/>
      <c r="N525" s="27"/>
      <c r="O525" s="76"/>
      <c r="P525" s="27"/>
      <c r="Q525" s="27"/>
      <c r="R525" s="27"/>
      <c r="S525" s="27"/>
      <c r="T525" s="39"/>
    </row>
    <row r="526" spans="11:20" s="25" customFormat="1" x14ac:dyDescent="0.25">
      <c r="K526" s="27"/>
      <c r="L526" s="27"/>
      <c r="M526" s="27"/>
      <c r="N526" s="27"/>
      <c r="O526" s="76"/>
      <c r="P526" s="27"/>
      <c r="Q526" s="27"/>
      <c r="R526" s="27"/>
      <c r="S526" s="27"/>
      <c r="T526" s="39"/>
    </row>
    <row r="527" spans="11:20" s="25" customFormat="1" x14ac:dyDescent="0.25">
      <c r="K527" s="27"/>
      <c r="L527" s="27"/>
      <c r="M527" s="27"/>
      <c r="N527" s="27"/>
      <c r="O527" s="76"/>
      <c r="P527" s="27"/>
      <c r="Q527" s="27"/>
      <c r="R527" s="27"/>
      <c r="S527" s="27"/>
      <c r="T527" s="39"/>
    </row>
    <row r="528" spans="11:20" s="25" customFormat="1" x14ac:dyDescent="0.25">
      <c r="K528" s="27"/>
      <c r="L528" s="27"/>
      <c r="M528" s="27"/>
      <c r="N528" s="27"/>
      <c r="O528" s="76"/>
      <c r="P528" s="27"/>
      <c r="Q528" s="27"/>
      <c r="R528" s="27"/>
      <c r="S528" s="27"/>
      <c r="T528" s="39"/>
    </row>
    <row r="529" spans="11:20" s="25" customFormat="1" x14ac:dyDescent="0.25">
      <c r="K529" s="27"/>
      <c r="L529" s="27"/>
      <c r="M529" s="27"/>
      <c r="N529" s="27"/>
      <c r="O529" s="76"/>
      <c r="P529" s="27"/>
      <c r="Q529" s="27"/>
      <c r="R529" s="27"/>
      <c r="S529" s="27"/>
      <c r="T529" s="39"/>
    </row>
    <row r="530" spans="11:20" s="25" customFormat="1" x14ac:dyDescent="0.25">
      <c r="K530" s="27"/>
      <c r="L530" s="27"/>
      <c r="M530" s="27"/>
      <c r="N530" s="27"/>
      <c r="O530" s="76"/>
      <c r="P530" s="27"/>
      <c r="Q530" s="27"/>
      <c r="R530" s="27"/>
      <c r="S530" s="27"/>
      <c r="T530" s="39"/>
    </row>
    <row r="531" spans="11:20" s="25" customFormat="1" x14ac:dyDescent="0.25">
      <c r="K531" s="27"/>
      <c r="L531" s="27"/>
      <c r="M531" s="27"/>
      <c r="N531" s="27"/>
      <c r="O531" s="76"/>
      <c r="P531" s="27"/>
      <c r="Q531" s="27"/>
      <c r="R531" s="27"/>
      <c r="S531" s="27"/>
      <c r="T531" s="39"/>
    </row>
    <row r="532" spans="11:20" s="25" customFormat="1" x14ac:dyDescent="0.25">
      <c r="K532" s="27"/>
      <c r="L532" s="27"/>
      <c r="M532" s="27"/>
      <c r="N532" s="27"/>
      <c r="O532" s="76"/>
      <c r="P532" s="27"/>
      <c r="Q532" s="27"/>
      <c r="R532" s="27"/>
      <c r="S532" s="27"/>
      <c r="T532" s="39"/>
    </row>
    <row r="533" spans="11:20" s="25" customFormat="1" x14ac:dyDescent="0.25">
      <c r="K533" s="27"/>
      <c r="L533" s="27"/>
      <c r="M533" s="27"/>
      <c r="N533" s="27"/>
      <c r="O533" s="76"/>
      <c r="P533" s="27"/>
      <c r="Q533" s="27"/>
      <c r="R533" s="27"/>
      <c r="S533" s="27"/>
      <c r="T533" s="39"/>
    </row>
    <row r="534" spans="11:20" s="25" customFormat="1" x14ac:dyDescent="0.25">
      <c r="K534" s="27"/>
      <c r="L534" s="27"/>
      <c r="M534" s="27"/>
      <c r="N534" s="27"/>
      <c r="O534" s="76"/>
      <c r="P534" s="27"/>
      <c r="Q534" s="27"/>
      <c r="R534" s="27"/>
      <c r="S534" s="27"/>
      <c r="T534" s="39"/>
    </row>
    <row r="535" spans="11:20" s="25" customFormat="1" x14ac:dyDescent="0.25">
      <c r="K535" s="27"/>
      <c r="L535" s="27"/>
      <c r="M535" s="27"/>
      <c r="N535" s="27"/>
      <c r="O535" s="76"/>
      <c r="P535" s="27"/>
      <c r="Q535" s="27"/>
      <c r="R535" s="27"/>
      <c r="S535" s="27"/>
      <c r="T535" s="39"/>
    </row>
    <row r="536" spans="11:20" s="25" customFormat="1" x14ac:dyDescent="0.25">
      <c r="K536" s="27"/>
      <c r="L536" s="27"/>
      <c r="M536" s="27"/>
      <c r="N536" s="27"/>
      <c r="O536" s="76"/>
      <c r="P536" s="27"/>
      <c r="Q536" s="27"/>
      <c r="R536" s="27"/>
      <c r="S536" s="27"/>
      <c r="T536" s="39"/>
    </row>
    <row r="537" spans="11:20" s="25" customFormat="1" x14ac:dyDescent="0.25">
      <c r="K537" s="27"/>
      <c r="L537" s="27"/>
      <c r="M537" s="27"/>
      <c r="N537" s="27"/>
      <c r="O537" s="76"/>
      <c r="P537" s="27"/>
      <c r="Q537" s="27"/>
      <c r="R537" s="27"/>
      <c r="S537" s="27"/>
      <c r="T537" s="39"/>
    </row>
    <row r="538" spans="11:20" s="25" customFormat="1" x14ac:dyDescent="0.25">
      <c r="K538" s="27"/>
      <c r="L538" s="27"/>
      <c r="M538" s="27"/>
      <c r="N538" s="27"/>
      <c r="O538" s="76"/>
      <c r="P538" s="27"/>
      <c r="Q538" s="27"/>
      <c r="R538" s="27"/>
      <c r="S538" s="27"/>
      <c r="T538" s="39"/>
    </row>
    <row r="539" spans="11:20" s="25" customFormat="1" x14ac:dyDescent="0.25">
      <c r="K539" s="27"/>
      <c r="L539" s="27"/>
      <c r="M539" s="27"/>
      <c r="N539" s="27"/>
      <c r="O539" s="76"/>
      <c r="P539" s="27"/>
      <c r="Q539" s="27"/>
      <c r="R539" s="27"/>
      <c r="S539" s="27"/>
      <c r="T539" s="39"/>
    </row>
    <row r="540" spans="11:20" s="25" customFormat="1" x14ac:dyDescent="0.25">
      <c r="K540" s="27"/>
      <c r="L540" s="27"/>
      <c r="M540" s="27"/>
      <c r="N540" s="27"/>
      <c r="O540" s="76"/>
      <c r="P540" s="27"/>
      <c r="Q540" s="27"/>
      <c r="R540" s="27"/>
      <c r="S540" s="27"/>
      <c r="T540" s="39"/>
    </row>
    <row r="541" spans="11:20" s="25" customFormat="1" x14ac:dyDescent="0.25">
      <c r="K541" s="27"/>
      <c r="L541" s="27"/>
      <c r="M541" s="27"/>
      <c r="N541" s="27"/>
      <c r="O541" s="76"/>
      <c r="P541" s="27"/>
      <c r="Q541" s="27"/>
      <c r="R541" s="27"/>
      <c r="S541" s="27"/>
      <c r="T541" s="39"/>
    </row>
    <row r="542" spans="11:20" s="25" customFormat="1" x14ac:dyDescent="0.25">
      <c r="K542" s="27"/>
      <c r="L542" s="27"/>
      <c r="M542" s="27"/>
      <c r="N542" s="27"/>
      <c r="O542" s="76"/>
      <c r="P542" s="27"/>
      <c r="Q542" s="27"/>
      <c r="R542" s="27"/>
      <c r="S542" s="27"/>
      <c r="T542" s="39"/>
    </row>
    <row r="543" spans="11:20" s="25" customFormat="1" x14ac:dyDescent="0.25">
      <c r="K543" s="27"/>
      <c r="L543" s="27"/>
      <c r="M543" s="27"/>
      <c r="N543" s="27"/>
      <c r="O543" s="76"/>
      <c r="P543" s="27"/>
      <c r="Q543" s="27"/>
      <c r="R543" s="27"/>
      <c r="S543" s="27"/>
      <c r="T543" s="39"/>
    </row>
    <row r="544" spans="11:20" s="25" customFormat="1" x14ac:dyDescent="0.25">
      <c r="K544" s="27"/>
      <c r="L544" s="27"/>
      <c r="M544" s="27"/>
      <c r="N544" s="27"/>
      <c r="O544" s="76"/>
      <c r="P544" s="27"/>
      <c r="Q544" s="27"/>
      <c r="R544" s="27"/>
      <c r="S544" s="27"/>
      <c r="T544" s="39"/>
    </row>
    <row r="545" spans="11:20" s="25" customFormat="1" x14ac:dyDescent="0.25">
      <c r="K545" s="27"/>
      <c r="L545" s="27"/>
      <c r="M545" s="27"/>
      <c r="N545" s="27"/>
      <c r="O545" s="76"/>
      <c r="P545" s="27"/>
      <c r="Q545" s="27"/>
      <c r="R545" s="27"/>
      <c r="S545" s="27"/>
      <c r="T545" s="39"/>
    </row>
    <row r="546" spans="11:20" s="25" customFormat="1" x14ac:dyDescent="0.25">
      <c r="K546" s="27"/>
      <c r="L546" s="27"/>
      <c r="M546" s="27"/>
      <c r="N546" s="27"/>
      <c r="O546" s="76"/>
      <c r="P546" s="27"/>
      <c r="Q546" s="27"/>
      <c r="R546" s="27"/>
      <c r="S546" s="27"/>
      <c r="T546" s="39"/>
    </row>
    <row r="547" spans="11:20" s="25" customFormat="1" x14ac:dyDescent="0.25">
      <c r="K547" s="27"/>
      <c r="L547" s="27"/>
      <c r="M547" s="27"/>
      <c r="N547" s="27"/>
      <c r="O547" s="76"/>
      <c r="P547" s="27"/>
      <c r="Q547" s="27"/>
      <c r="R547" s="27"/>
      <c r="S547" s="27"/>
      <c r="T547" s="39"/>
    </row>
    <row r="548" spans="11:20" s="25" customFormat="1" x14ac:dyDescent="0.25">
      <c r="K548" s="27"/>
      <c r="L548" s="27"/>
      <c r="M548" s="27"/>
      <c r="N548" s="27"/>
      <c r="O548" s="76"/>
      <c r="P548" s="27"/>
      <c r="Q548" s="27"/>
      <c r="R548" s="27"/>
      <c r="S548" s="27"/>
      <c r="T548" s="39"/>
    </row>
    <row r="549" spans="11:20" s="25" customFormat="1" x14ac:dyDescent="0.25">
      <c r="K549" s="27"/>
      <c r="L549" s="27"/>
      <c r="M549" s="27"/>
      <c r="N549" s="27"/>
      <c r="O549" s="76"/>
      <c r="P549" s="27"/>
      <c r="Q549" s="27"/>
      <c r="R549" s="27"/>
      <c r="S549" s="27"/>
      <c r="T549" s="39"/>
    </row>
    <row r="550" spans="11:20" s="25" customFormat="1" x14ac:dyDescent="0.25">
      <c r="K550" s="27"/>
      <c r="L550" s="27"/>
      <c r="M550" s="27"/>
      <c r="N550" s="27"/>
      <c r="O550" s="76"/>
      <c r="P550" s="27"/>
      <c r="Q550" s="27"/>
      <c r="R550" s="27"/>
      <c r="S550" s="27"/>
      <c r="T550" s="39"/>
    </row>
    <row r="551" spans="11:20" s="25" customFormat="1" x14ac:dyDescent="0.25">
      <c r="K551" s="27"/>
      <c r="L551" s="27"/>
      <c r="M551" s="27"/>
      <c r="N551" s="27"/>
      <c r="O551" s="76"/>
      <c r="P551" s="27"/>
      <c r="Q551" s="27"/>
      <c r="R551" s="27"/>
      <c r="S551" s="27"/>
      <c r="T551" s="39"/>
    </row>
    <row r="552" spans="11:20" s="25" customFormat="1" x14ac:dyDescent="0.25">
      <c r="K552" s="27"/>
      <c r="L552" s="27"/>
      <c r="M552" s="27"/>
      <c r="N552" s="27"/>
      <c r="O552" s="76"/>
      <c r="P552" s="27"/>
      <c r="Q552" s="27"/>
      <c r="R552" s="27"/>
      <c r="S552" s="27"/>
      <c r="T552" s="39"/>
    </row>
    <row r="553" spans="11:20" s="25" customFormat="1" x14ac:dyDescent="0.25">
      <c r="K553" s="27"/>
      <c r="L553" s="27"/>
      <c r="M553" s="27"/>
      <c r="N553" s="27"/>
      <c r="O553" s="76"/>
      <c r="P553" s="27"/>
      <c r="Q553" s="27"/>
      <c r="R553" s="27"/>
      <c r="S553" s="27"/>
      <c r="T553" s="39"/>
    </row>
    <row r="554" spans="11:20" s="25" customFormat="1" x14ac:dyDescent="0.25">
      <c r="K554" s="27"/>
      <c r="L554" s="27"/>
      <c r="M554" s="27"/>
      <c r="N554" s="27"/>
      <c r="O554" s="76"/>
      <c r="P554" s="27"/>
      <c r="Q554" s="27"/>
      <c r="R554" s="27"/>
      <c r="S554" s="27"/>
      <c r="T554" s="39"/>
    </row>
    <row r="555" spans="11:20" s="25" customFormat="1" x14ac:dyDescent="0.25">
      <c r="K555" s="27"/>
      <c r="L555" s="27"/>
      <c r="M555" s="27"/>
      <c r="N555" s="27"/>
      <c r="O555" s="76"/>
      <c r="P555" s="27"/>
      <c r="Q555" s="27"/>
      <c r="R555" s="27"/>
      <c r="S555" s="27"/>
      <c r="T555" s="39"/>
    </row>
    <row r="556" spans="11:20" s="25" customFormat="1" x14ac:dyDescent="0.25">
      <c r="K556" s="27"/>
      <c r="L556" s="27"/>
      <c r="M556" s="27"/>
      <c r="N556" s="27"/>
      <c r="O556" s="76"/>
      <c r="P556" s="27"/>
      <c r="Q556" s="27"/>
      <c r="R556" s="27"/>
      <c r="S556" s="27"/>
      <c r="T556" s="39"/>
    </row>
    <row r="557" spans="11:20" s="25" customFormat="1" x14ac:dyDescent="0.25">
      <c r="K557" s="27"/>
      <c r="L557" s="27"/>
      <c r="M557" s="27"/>
      <c r="N557" s="27"/>
      <c r="O557" s="76"/>
      <c r="P557" s="27"/>
      <c r="Q557" s="27"/>
      <c r="R557" s="27"/>
      <c r="S557" s="27"/>
      <c r="T557" s="39"/>
    </row>
    <row r="558" spans="11:20" s="25" customFormat="1" x14ac:dyDescent="0.25">
      <c r="K558" s="27"/>
      <c r="L558" s="27"/>
      <c r="M558" s="27"/>
      <c r="N558" s="27"/>
      <c r="O558" s="76"/>
      <c r="P558" s="27"/>
      <c r="Q558" s="27"/>
      <c r="R558" s="27"/>
      <c r="S558" s="27"/>
      <c r="T558" s="39"/>
    </row>
    <row r="559" spans="11:20" s="25" customFormat="1" x14ac:dyDescent="0.25">
      <c r="K559" s="27"/>
      <c r="L559" s="27"/>
      <c r="M559" s="27"/>
      <c r="N559" s="27"/>
      <c r="O559" s="76"/>
      <c r="P559" s="27"/>
      <c r="Q559" s="27"/>
      <c r="R559" s="27"/>
      <c r="S559" s="27"/>
      <c r="T559" s="39"/>
    </row>
    <row r="560" spans="11:20" s="25" customFormat="1" x14ac:dyDescent="0.25">
      <c r="K560" s="27"/>
      <c r="L560" s="27"/>
      <c r="M560" s="27"/>
      <c r="N560" s="27"/>
      <c r="O560" s="76"/>
      <c r="P560" s="27"/>
      <c r="Q560" s="27"/>
      <c r="R560" s="27"/>
      <c r="S560" s="27"/>
      <c r="T560" s="39"/>
    </row>
    <row r="561" spans="1:347" s="25" customFormat="1" x14ac:dyDescent="0.25">
      <c r="K561" s="27"/>
      <c r="L561" s="27"/>
      <c r="M561" s="27"/>
      <c r="N561" s="27"/>
      <c r="O561" s="76"/>
      <c r="P561" s="27"/>
      <c r="Q561" s="27"/>
      <c r="R561" s="27"/>
      <c r="S561" s="27"/>
      <c r="T561" s="39"/>
    </row>
    <row r="562" spans="1:347" s="25" customFormat="1" x14ac:dyDescent="0.25">
      <c r="K562" s="27"/>
      <c r="L562" s="27"/>
      <c r="M562" s="27"/>
      <c r="N562" s="27"/>
      <c r="O562" s="76"/>
      <c r="P562" s="27"/>
      <c r="Q562" s="27"/>
      <c r="R562" s="27"/>
      <c r="S562" s="27"/>
      <c r="T562" s="39"/>
    </row>
    <row r="563" spans="1:347" s="25" customFormat="1" x14ac:dyDescent="0.25">
      <c r="K563" s="27"/>
      <c r="L563" s="27"/>
      <c r="M563" s="27"/>
      <c r="N563" s="27"/>
      <c r="O563" s="76"/>
      <c r="P563" s="27"/>
      <c r="Q563" s="27"/>
      <c r="R563" s="27"/>
      <c r="S563" s="27"/>
      <c r="T563" s="39"/>
    </row>
    <row r="564" spans="1:347" s="25" customFormat="1" x14ac:dyDescent="0.25">
      <c r="K564" s="27"/>
      <c r="L564" s="27"/>
      <c r="M564" s="27"/>
      <c r="N564" s="27"/>
      <c r="O564" s="76"/>
      <c r="P564" s="27"/>
      <c r="Q564" s="27"/>
      <c r="R564" s="27"/>
      <c r="S564" s="27"/>
      <c r="T564" s="39"/>
    </row>
    <row r="565" spans="1:347" s="25" customFormat="1" x14ac:dyDescent="0.25">
      <c r="K565" s="27"/>
      <c r="L565" s="27"/>
      <c r="M565" s="27"/>
      <c r="N565" s="27"/>
      <c r="O565" s="76"/>
      <c r="P565" s="27"/>
      <c r="Q565" s="27"/>
      <c r="R565" s="27"/>
      <c r="S565" s="27"/>
      <c r="T565" s="39"/>
    </row>
    <row r="566" spans="1:347" s="25" customFormat="1" x14ac:dyDescent="0.25">
      <c r="K566" s="27"/>
      <c r="L566" s="27"/>
      <c r="M566" s="27"/>
      <c r="N566" s="27"/>
      <c r="O566" s="76"/>
      <c r="P566" s="27"/>
      <c r="Q566" s="27"/>
      <c r="R566" s="27"/>
      <c r="S566" s="27"/>
      <c r="T566" s="39"/>
    </row>
    <row r="567" spans="1:347" s="25" customFormat="1" x14ac:dyDescent="0.25">
      <c r="K567" s="27"/>
      <c r="L567" s="27"/>
      <c r="M567" s="27"/>
      <c r="N567" s="27"/>
      <c r="O567" s="76"/>
      <c r="P567" s="27"/>
      <c r="Q567" s="27"/>
      <c r="R567" s="27"/>
      <c r="S567" s="27"/>
      <c r="T567" s="39"/>
    </row>
    <row r="568" spans="1:347" s="25" customFormat="1" x14ac:dyDescent="0.25">
      <c r="K568" s="27"/>
      <c r="L568" s="27"/>
      <c r="M568" s="27"/>
      <c r="N568" s="27"/>
      <c r="O568" s="76"/>
      <c r="P568" s="27"/>
      <c r="Q568" s="27"/>
      <c r="R568" s="27"/>
      <c r="S568" s="27"/>
      <c r="T568" s="39"/>
    </row>
    <row r="569" spans="1:347" x14ac:dyDescent="0.25">
      <c r="A569" s="25"/>
      <c r="B569" s="25"/>
      <c r="C569" s="25"/>
      <c r="D569" s="25"/>
      <c r="E569" s="25"/>
      <c r="F569" s="25"/>
      <c r="G569" s="25"/>
      <c r="H569" s="25"/>
      <c r="I569" s="25"/>
      <c r="J569" s="25"/>
      <c r="K569" s="27"/>
      <c r="L569" s="27"/>
      <c r="M569" s="27"/>
      <c r="N569" s="27"/>
      <c r="O569" s="76"/>
      <c r="P569" s="27"/>
      <c r="Q569" s="27"/>
      <c r="R569" s="27"/>
      <c r="S569" s="27"/>
      <c r="T569" s="39"/>
      <c r="U569" s="25"/>
      <c r="V569" s="25"/>
      <c r="W569" s="6"/>
      <c r="X569" s="6"/>
      <c r="Y569" s="6"/>
      <c r="Z569" s="6"/>
      <c r="AA569" s="6"/>
      <c r="AB569" s="6"/>
      <c r="AC569" s="6"/>
      <c r="AD569" s="6"/>
      <c r="AE569" s="6"/>
      <c r="AF569" s="6"/>
      <c r="AG569" s="6"/>
      <c r="AH569" s="6"/>
      <c r="AI569" s="6"/>
      <c r="AJ569" s="6"/>
      <c r="AK569" s="6"/>
      <c r="AL569" s="6"/>
      <c r="AM569" s="6"/>
      <c r="AN569" s="6"/>
      <c r="AO569" s="6"/>
      <c r="AP569" s="6"/>
      <c r="AQ569" s="6"/>
      <c r="AR569" s="6"/>
      <c r="AS569" s="6"/>
      <c r="AT569" s="6"/>
      <c r="AU569" s="6"/>
      <c r="AV569" s="6"/>
      <c r="AW569" s="6"/>
      <c r="AX569" s="6"/>
      <c r="AY569" s="6"/>
      <c r="AZ569" s="6"/>
      <c r="BA569" s="6"/>
      <c r="BB569" s="6"/>
      <c r="BC569" s="6"/>
      <c r="BD569" s="6"/>
      <c r="BE569" s="6"/>
      <c r="BF569" s="6"/>
      <c r="BG569" s="6"/>
      <c r="BH569" s="6"/>
      <c r="BI569" s="6"/>
      <c r="BJ569" s="6"/>
      <c r="BK569" s="6"/>
      <c r="BL569" s="6"/>
      <c r="BM569" s="6"/>
      <c r="BN569" s="6"/>
      <c r="BO569" s="6"/>
      <c r="BP569" s="6"/>
      <c r="BQ569" s="6"/>
      <c r="BR569" s="6"/>
      <c r="BS569" s="6"/>
      <c r="BT569" s="6"/>
      <c r="BU569" s="6"/>
      <c r="BV569" s="6"/>
      <c r="BW569" s="6"/>
      <c r="BX569" s="6"/>
      <c r="BY569" s="6"/>
      <c r="BZ569" s="6"/>
      <c r="CA569" s="6"/>
      <c r="CB569" s="6"/>
      <c r="CC569" s="6"/>
      <c r="CD569" s="6"/>
      <c r="CE569" s="6"/>
      <c r="CF569" s="6"/>
      <c r="CG569" s="6"/>
      <c r="CH569" s="6"/>
      <c r="CI569" s="6"/>
      <c r="CJ569" s="6"/>
      <c r="CK569" s="6"/>
      <c r="CL569" s="6"/>
      <c r="CM569" s="6"/>
      <c r="CN569" s="6"/>
      <c r="CO569" s="6"/>
      <c r="CP569" s="6"/>
      <c r="CQ569" s="6"/>
      <c r="CR569" s="6"/>
      <c r="CS569" s="6"/>
      <c r="CT569" s="6"/>
      <c r="CU569" s="6"/>
      <c r="CV569" s="6"/>
      <c r="CW569" s="6"/>
      <c r="CX569" s="6"/>
      <c r="CY569" s="6"/>
      <c r="CZ569" s="6"/>
      <c r="DA569" s="6"/>
      <c r="DB569" s="6"/>
      <c r="DC569" s="6"/>
      <c r="DD569" s="6"/>
      <c r="DE569" s="6"/>
      <c r="DF569" s="6"/>
      <c r="DG569" s="6"/>
      <c r="DH569" s="6"/>
      <c r="DI569" s="6"/>
      <c r="DJ569" s="6"/>
      <c r="DK569" s="6"/>
      <c r="DL569" s="6"/>
      <c r="DM569" s="6"/>
      <c r="DN569" s="6"/>
      <c r="DO569" s="6"/>
      <c r="DP569" s="6"/>
      <c r="DQ569" s="6"/>
      <c r="DR569" s="6"/>
      <c r="DS569" s="6"/>
      <c r="DT569" s="6"/>
      <c r="DU569" s="6"/>
      <c r="DV569" s="6"/>
      <c r="DW569" s="6"/>
      <c r="DX569" s="6"/>
      <c r="DY569" s="6"/>
      <c r="DZ569" s="6"/>
      <c r="EA569" s="6"/>
      <c r="EB569" s="6"/>
      <c r="EC569" s="6"/>
      <c r="ED569" s="6"/>
      <c r="EE569" s="6"/>
      <c r="EF569" s="6"/>
      <c r="EG569" s="6"/>
      <c r="EH569" s="6"/>
      <c r="EI569" s="6"/>
      <c r="EJ569" s="6"/>
      <c r="EK569" s="6"/>
      <c r="EL569" s="6"/>
      <c r="EM569" s="6"/>
      <c r="EN569" s="6"/>
      <c r="EO569" s="6"/>
      <c r="EP569" s="6"/>
      <c r="EQ569" s="6"/>
      <c r="ER569" s="6"/>
      <c r="ES569" s="6"/>
      <c r="ET569" s="6"/>
      <c r="EU569" s="6"/>
      <c r="EV569" s="6"/>
      <c r="EW569" s="6"/>
      <c r="EX569" s="6"/>
      <c r="EY569" s="6"/>
      <c r="EZ569" s="6"/>
      <c r="FA569" s="6"/>
      <c r="FB569" s="6"/>
      <c r="FC569" s="6"/>
      <c r="FD569" s="6"/>
      <c r="FE569" s="6"/>
      <c r="FF569" s="6"/>
      <c r="FG569" s="6"/>
      <c r="FH569" s="6"/>
      <c r="FI569" s="6"/>
      <c r="FJ569" s="6"/>
      <c r="FK569" s="6"/>
      <c r="FL569" s="6"/>
      <c r="FM569" s="6"/>
      <c r="FN569" s="6"/>
      <c r="FO569" s="6"/>
      <c r="FP569" s="6"/>
      <c r="FQ569" s="6"/>
      <c r="FR569" s="6"/>
      <c r="FS569" s="6"/>
      <c r="FT569" s="6"/>
      <c r="FU569" s="6"/>
      <c r="FV569" s="6"/>
      <c r="FW569" s="6"/>
      <c r="FX569" s="6"/>
      <c r="FY569" s="6"/>
      <c r="FZ569" s="6"/>
      <c r="GA569" s="6"/>
      <c r="GB569" s="6"/>
      <c r="GC569" s="6"/>
      <c r="GD569" s="6"/>
      <c r="GE569" s="6"/>
      <c r="GF569" s="6"/>
      <c r="GG569" s="6"/>
      <c r="GH569" s="6"/>
      <c r="GI569" s="6"/>
      <c r="GJ569" s="6"/>
      <c r="GK569" s="6"/>
      <c r="GL569" s="6"/>
      <c r="GM569" s="6"/>
      <c r="GN569" s="6"/>
      <c r="GO569" s="6"/>
      <c r="GP569" s="6"/>
      <c r="GQ569" s="6"/>
      <c r="GR569" s="6"/>
      <c r="GS569" s="6"/>
      <c r="GT569" s="6"/>
      <c r="GU569" s="6"/>
      <c r="GV569" s="6"/>
      <c r="GW569" s="6"/>
      <c r="GX569" s="6"/>
      <c r="GY569" s="6"/>
      <c r="GZ569" s="6"/>
      <c r="HA569" s="6"/>
      <c r="HB569" s="6"/>
      <c r="HC569" s="6"/>
      <c r="HD569" s="6"/>
      <c r="HE569" s="6"/>
      <c r="HF569" s="6"/>
      <c r="HG569" s="6"/>
      <c r="HH569" s="6"/>
      <c r="HI569" s="6"/>
      <c r="HJ569" s="6"/>
      <c r="HK569" s="6"/>
      <c r="HL569" s="6"/>
      <c r="HM569" s="6"/>
      <c r="HN569" s="6"/>
      <c r="HO569" s="6"/>
      <c r="HP569" s="6"/>
      <c r="HQ569" s="6"/>
      <c r="HR569" s="6"/>
      <c r="HS569" s="6"/>
      <c r="HT569" s="6"/>
      <c r="HU569" s="6"/>
      <c r="HV569" s="6"/>
      <c r="HW569" s="6"/>
      <c r="HX569" s="6"/>
      <c r="HY569" s="6"/>
      <c r="HZ569" s="6"/>
      <c r="IA569" s="6"/>
      <c r="IB569" s="6"/>
      <c r="IC569" s="6"/>
      <c r="ID569" s="6"/>
      <c r="IE569" s="6"/>
      <c r="IF569" s="6"/>
      <c r="IG569" s="6"/>
      <c r="IH569" s="6"/>
      <c r="II569" s="6"/>
      <c r="IJ569" s="6"/>
      <c r="IK569" s="6"/>
      <c r="IL569" s="6"/>
      <c r="IM569" s="6"/>
      <c r="IN569" s="6"/>
      <c r="IO569" s="6"/>
      <c r="IP569" s="6"/>
      <c r="IQ569" s="6"/>
      <c r="IR569" s="6"/>
      <c r="IS569" s="6"/>
      <c r="IT569" s="6"/>
      <c r="IU569" s="6"/>
      <c r="IV569" s="6"/>
      <c r="IW569" s="6"/>
      <c r="IX569" s="6"/>
      <c r="IY569" s="6"/>
      <c r="IZ569" s="6"/>
      <c r="JA569" s="6"/>
      <c r="JB569" s="6"/>
      <c r="JC569" s="6"/>
      <c r="JD569" s="6"/>
      <c r="JE569" s="6"/>
      <c r="JF569" s="6"/>
      <c r="JG569" s="6"/>
      <c r="JH569" s="6"/>
      <c r="JI569" s="6"/>
      <c r="JJ569" s="6"/>
      <c r="JK569" s="6"/>
      <c r="JL569" s="6"/>
      <c r="JM569" s="6"/>
      <c r="JN569" s="6"/>
      <c r="JO569" s="6"/>
      <c r="JP569" s="6"/>
      <c r="JQ569" s="6"/>
      <c r="JR569" s="6"/>
      <c r="JS569" s="6"/>
      <c r="JT569" s="6"/>
      <c r="JU569" s="6"/>
      <c r="JV569" s="6"/>
      <c r="JW569" s="6"/>
      <c r="JX569" s="6"/>
      <c r="JY569" s="6"/>
      <c r="JZ569" s="6"/>
      <c r="KA569" s="6"/>
      <c r="KB569" s="6"/>
      <c r="KC569" s="6"/>
      <c r="KD569" s="6"/>
      <c r="KE569" s="6"/>
      <c r="KF569" s="6"/>
      <c r="KG569" s="6"/>
      <c r="KH569" s="6"/>
      <c r="KI569" s="6"/>
      <c r="KJ569" s="6"/>
      <c r="KK569" s="6"/>
      <c r="KL569" s="6"/>
      <c r="KM569" s="6"/>
      <c r="KN569" s="6"/>
      <c r="KO569" s="6"/>
      <c r="KP569" s="6"/>
      <c r="KQ569" s="6"/>
      <c r="KR569" s="6"/>
      <c r="KS569" s="6"/>
      <c r="KT569" s="6"/>
      <c r="KU569" s="6"/>
      <c r="KV569" s="6"/>
      <c r="KW569" s="6"/>
      <c r="KX569" s="6"/>
      <c r="KY569" s="6"/>
      <c r="KZ569" s="6"/>
      <c r="LA569" s="6"/>
      <c r="LB569" s="6"/>
      <c r="LC569" s="6"/>
      <c r="LD569" s="6"/>
      <c r="LE569" s="6"/>
      <c r="LF569" s="6"/>
      <c r="LG569" s="6"/>
      <c r="LH569" s="6"/>
      <c r="LI569" s="6"/>
      <c r="LJ569" s="6"/>
      <c r="LK569" s="6"/>
      <c r="LL569" s="6"/>
      <c r="LM569" s="6"/>
      <c r="LN569" s="6"/>
      <c r="LO569" s="6"/>
      <c r="LP569" s="6"/>
      <c r="LQ569" s="6"/>
      <c r="LR569" s="6"/>
      <c r="LS569" s="6"/>
      <c r="LT569" s="6"/>
      <c r="LU569" s="6"/>
      <c r="LV569" s="6"/>
      <c r="LW569" s="6"/>
      <c r="LX569" s="6"/>
      <c r="LY569" s="6"/>
      <c r="LZ569" s="6"/>
      <c r="MA569" s="6"/>
      <c r="MB569" s="6"/>
      <c r="MC569" s="6"/>
      <c r="MD569" s="6"/>
      <c r="ME569" s="6"/>
      <c r="MF569" s="6"/>
      <c r="MG569" s="6"/>
      <c r="MH569" s="6"/>
      <c r="MI569" s="6"/>
    </row>
    <row r="570" spans="1:347" x14ac:dyDescent="0.25">
      <c r="A570" s="25"/>
      <c r="B570" s="25"/>
      <c r="C570" s="25"/>
      <c r="D570" s="25"/>
      <c r="E570" s="25"/>
      <c r="F570" s="25"/>
      <c r="G570" s="25"/>
      <c r="H570" s="25"/>
      <c r="I570" s="25"/>
      <c r="J570" s="25"/>
      <c r="K570" s="27"/>
      <c r="L570" s="27"/>
      <c r="M570" s="27"/>
      <c r="N570" s="27"/>
      <c r="O570" s="76"/>
      <c r="P570" s="27"/>
      <c r="Q570" s="27"/>
      <c r="R570" s="27"/>
      <c r="S570" s="27"/>
      <c r="T570" s="39"/>
      <c r="U570" s="28"/>
    </row>
  </sheetData>
  <sheetProtection algorithmName="SHA-512" hashValue="L/Q7KtodL70892Ym/a2lDtP6wd6pdhNRrkZkyQ89qjNmFdix86D7bwt3vzh4M9EL1RqlEs4LQlqM1nBbXQs6CA==" saltValue="tdm8FnDoQ1xZZhhWBFPRfw==" spinCount="100000" sheet="1" sort="0" autoFilter="0"/>
  <autoFilter ref="A2:MI13" xr:uid="{00000000-0009-0000-0000-000002000000}"/>
  <mergeCells count="27">
    <mergeCell ref="F74:I74"/>
    <mergeCell ref="K74:L74"/>
    <mergeCell ref="T74:U74"/>
    <mergeCell ref="A40:U40"/>
    <mergeCell ref="B1:B2"/>
    <mergeCell ref="C1:C2"/>
    <mergeCell ref="D1:D2"/>
    <mergeCell ref="E1:E2"/>
    <mergeCell ref="F1:F2"/>
    <mergeCell ref="G1:G2"/>
    <mergeCell ref="I1:I2"/>
    <mergeCell ref="K1:K2"/>
    <mergeCell ref="L1:Q1"/>
    <mergeCell ref="A1:A2"/>
    <mergeCell ref="H1:H2"/>
    <mergeCell ref="R1:R2"/>
    <mergeCell ref="J1:J2"/>
    <mergeCell ref="AD1:AD2"/>
    <mergeCell ref="S1:S2"/>
    <mergeCell ref="T1:T2"/>
    <mergeCell ref="U1:U2"/>
    <mergeCell ref="V1:V2"/>
    <mergeCell ref="W1:W2"/>
    <mergeCell ref="Y1:Y2"/>
    <mergeCell ref="Z1:Z2"/>
    <mergeCell ref="AA1:AA2"/>
    <mergeCell ref="AC1:AC2"/>
  </mergeCells>
  <printOptions horizontalCentered="1"/>
  <pageMargins left="0.15748031496062992" right="0.15748031496062992" top="0.62992125984251968" bottom="0.59055118110236227" header="0.27559055118110237" footer="0.31496062992125984"/>
  <pageSetup paperSize="9" scale="50" orientation="landscape" r:id="rId1"/>
  <headerFooter>
    <oddHeader>&amp;C&amp;"-,Negrito"&amp;12PLANILHA DE COMPOSIÇÃO DE CUSTOS
RELATÓRIO DE CUSTO DETALHADO</oddHeader>
    <oddFooter>&amp;C&amp;P</oddFooter>
  </headerFooter>
  <ignoredErrors>
    <ignoredError sqref="Q6" formula="1"/>
    <ignoredError sqref="Y40:AA40" evalError="1"/>
  </ignoredError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0899A3-816A-4D55-9292-8D25717374DD}">
  <sheetPr>
    <tabColor rgb="FF7030A0"/>
  </sheetPr>
  <dimension ref="A1:LY597"/>
  <sheetViews>
    <sheetView showGridLines="0" zoomScaleNormal="100" workbookViewId="0">
      <pane xSplit="4" ySplit="2" topLeftCell="E3" activePane="bottomRight" state="frozen"/>
      <selection pane="topRight" activeCell="L25" sqref="L25"/>
      <selection pane="bottomLeft" activeCell="L25" sqref="L25"/>
      <selection pane="bottomRight" activeCell="Q61" sqref="Q61"/>
    </sheetView>
  </sheetViews>
  <sheetFormatPr defaultColWidth="9.140625" defaultRowHeight="12" x14ac:dyDescent="0.25"/>
  <cols>
    <col min="1" max="1" width="4" style="6" customWidth="1"/>
    <col min="2" max="2" width="14.28515625" style="6" customWidth="1"/>
    <col min="3" max="3" width="7.7109375" style="6" customWidth="1"/>
    <col min="4" max="4" width="34.5703125" style="28" customWidth="1"/>
    <col min="5" max="5" width="9.7109375" style="28" customWidth="1"/>
    <col min="6" max="6" width="7.85546875" style="28" customWidth="1"/>
    <col min="7" max="7" width="8.7109375" style="28" customWidth="1"/>
    <col min="8" max="8" width="9.140625" style="26" customWidth="1"/>
    <col min="9" max="11" width="11.42578125" style="29" customWidth="1"/>
    <col min="12" max="12" width="11.42578125" style="30" customWidth="1"/>
    <col min="13" max="14" width="11.42578125" style="29" customWidth="1"/>
    <col min="15" max="15" width="12.5703125" style="29" bestFit="1" customWidth="1"/>
    <col min="16" max="16" width="11.42578125" style="29" customWidth="1"/>
    <col min="17" max="17" width="6.42578125" style="40" customWidth="1"/>
    <col min="18" max="18" width="13.7109375" style="30" customWidth="1"/>
    <col min="19" max="19" width="11.42578125" style="6" customWidth="1"/>
    <col min="20" max="20" width="5.85546875" style="25" customWidth="1"/>
    <col min="21" max="21" width="10.42578125" style="25" bestFit="1" customWidth="1"/>
    <col min="22" max="26" width="9.140625" style="25"/>
    <col min="27" max="27" width="10" style="25" bestFit="1" customWidth="1"/>
    <col min="28" max="337" width="9.140625" style="25"/>
    <col min="338" max="16384" width="9.140625" style="6"/>
  </cols>
  <sheetData>
    <row r="1" spans="1:337" x14ac:dyDescent="0.25">
      <c r="A1" s="360" t="s">
        <v>141</v>
      </c>
      <c r="B1" s="360" t="s">
        <v>195</v>
      </c>
      <c r="C1" s="360" t="s">
        <v>118</v>
      </c>
      <c r="D1" s="360" t="s">
        <v>119</v>
      </c>
      <c r="E1" s="352" t="s">
        <v>120</v>
      </c>
      <c r="F1" s="360" t="s">
        <v>197</v>
      </c>
      <c r="G1" s="352" t="s">
        <v>198</v>
      </c>
      <c r="H1" s="352" t="s">
        <v>219</v>
      </c>
      <c r="I1" s="362" t="s">
        <v>202</v>
      </c>
      <c r="J1" s="362"/>
      <c r="K1" s="362"/>
      <c r="L1" s="362"/>
      <c r="M1" s="362"/>
      <c r="N1" s="362"/>
      <c r="O1" s="352" t="s">
        <v>220</v>
      </c>
      <c r="P1" s="352" t="s">
        <v>221</v>
      </c>
      <c r="Q1" s="352" t="s">
        <v>205</v>
      </c>
      <c r="R1" s="352" t="s">
        <v>222</v>
      </c>
      <c r="S1" s="352" t="s">
        <v>207</v>
      </c>
      <c r="T1" s="20"/>
      <c r="LY1" s="6"/>
    </row>
    <row r="2" spans="1:337" ht="36" x14ac:dyDescent="0.25">
      <c r="A2" s="361"/>
      <c r="B2" s="361"/>
      <c r="C2" s="361"/>
      <c r="D2" s="361"/>
      <c r="E2" s="353"/>
      <c r="F2" s="361"/>
      <c r="G2" s="353"/>
      <c r="H2" s="353"/>
      <c r="I2" s="114" t="s">
        <v>70</v>
      </c>
      <c r="J2" s="114" t="s">
        <v>214</v>
      </c>
      <c r="K2" s="114" t="s">
        <v>107</v>
      </c>
      <c r="L2" s="154" t="s">
        <v>223</v>
      </c>
      <c r="M2" s="114" t="s">
        <v>216</v>
      </c>
      <c r="N2" s="114" t="s">
        <v>217</v>
      </c>
      <c r="O2" s="353"/>
      <c r="P2" s="353"/>
      <c r="Q2" s="353"/>
      <c r="R2" s="353"/>
      <c r="S2" s="353"/>
      <c r="T2" s="20"/>
      <c r="V2" s="31"/>
      <c r="LY2" s="6"/>
    </row>
    <row r="3" spans="1:337" s="26" customFormat="1" ht="24" x14ac:dyDescent="0.25">
      <c r="A3" s="21">
        <v>2</v>
      </c>
      <c r="B3" s="22" t="str">
        <f>VLOOKUP($A3,'Indicadores Financeiros'!$A$117:$J$231,2,FALSE)</f>
        <v>FR BUTANTÃ</v>
      </c>
      <c r="C3" s="21">
        <v>680030</v>
      </c>
      <c r="D3" s="7" t="s">
        <v>135</v>
      </c>
      <c r="E3" s="7" t="s">
        <v>134</v>
      </c>
      <c r="F3" s="4">
        <v>1</v>
      </c>
      <c r="G3" s="200">
        <v>20.75</v>
      </c>
      <c r="H3" s="248"/>
      <c r="I3" s="70">
        <f>ROUND((IF(VLOOKUP($C3,'Indicadores Financeiros'!$A$107:$J$114,4,FALSE)="S",'Indicadores Financeiros'!$J$91+'Indicadores Financeiros'!$J$92+'Indicadores Financeiros'!$J$93+'Indicadores Financeiros'!$J$94+IF(E3="posto/dia",'Indicadores Financeiros'!$J$95,0)+IF(E3="posto/hora extra",'Indicadores Financeiros'!$J$85*('Indicadores Financeiros'!$J$91+'Indicadores Financeiros'!$J$92+'Indicadores Financeiros'!$J$93+'Indicadores Financeiros'!$J$94),0),'Indicadores Financeiros'!$J$91+'Indicadores Financeiros'!$J$92+IF(E3="posto/dia líder",'Indicadores Financeiros'!$J$96,0)+IF(E3="posto/hora extra",'Indicadores Financeiros'!$J$85*('Indicadores Financeiros'!$J$91+'Indicadores Financeiros'!$J$92),0))),2)</f>
        <v>0</v>
      </c>
      <c r="J3" s="70">
        <f>ROUND(I3*'Indicadores Financeiros'!$J$62,2)</f>
        <v>0</v>
      </c>
      <c r="K3" s="48">
        <f>IF(OR(E3="posto/dia",E3="posto/dia líder"),ROUND('Indicadores Financeiros'!$J$98+'Indicadores Financeiros'!$J$99+'Indicadores Financeiros'!$J$101+'Indicadores Financeiros'!$J$102+ROUND(('Indicadores Financeiros'!$J$103*'Horas adicionais'!$G3),2)+'Indicadores Financeiros'!$J$100,2)+IF(ROUND((VLOOKUP($A3,'Indicadores Financeiros'!$A$117:$J$231,9,FALSE)*G3)-('Indicadores Financeiros'!$J$91*6%),2)&lt;0,0,ROUND((VLOOKUP($A3,'Indicadores Financeiros'!$A$117:$J$231,9,FALSE)*G3)-('Indicadores Financeiros'!$J$91*6%),2)),IF(E3="posto/hora",IF('Indicadores Financeiros'!$J$91=0,0,ROUND((VLOOKUP($B3,'Indicadores Financeiros'!$B$117:$I$134,8,FALSE)+'Indicadores Financeiros'!$J$103+'Indicadores Financeiros'!$J$86)*$G3,2)),0))</f>
        <v>0</v>
      </c>
      <c r="L3" s="48">
        <f>IF($E3="posto/hora extra",0,IF(OR(E3="posto/dia",E3="posto/dia líder"),VLOOKUP($C3,'Indicadores Financeiros'!$A$107:$J$114,8,FALSE)+VLOOKUP($C3,'Indicadores Financeiros'!$A$107:$J$114,9,FALSE)+VLOOKUP($C3,'Indicadores Financeiros'!$A$107:$J$114,10,FALSE),IF('Indicadores Financeiros'!$J$91=0,0,(VLOOKUP($C3,'Indicadores Financeiros'!$A$107:$J$114,9,FALSE)+VLOOKUP('Horas adicionais'!$C3,'Indicadores Financeiros'!$A$107:$J$114,10,FALSE)+('Indicadores Financeiros'!$J$87*'Horas adicionais'!$G3)))))</f>
        <v>0</v>
      </c>
      <c r="M3" s="48">
        <f>ROUND((I3+J3+K3+L3)*VLOOKUP($C3,'Indicadores Financeiros'!$A$107:$M$114,5,FALSE),2)</f>
        <v>0</v>
      </c>
      <c r="N3" s="73">
        <f t="shared" ref="N3:N5" si="0">SUM(I3:M3)</f>
        <v>0</v>
      </c>
      <c r="O3" s="73">
        <f t="shared" ref="O3:O10" si="1">ROUND(N3*F3,2)</f>
        <v>0</v>
      </c>
      <c r="P3" s="204">
        <f t="shared" ref="P3:P10" si="2">ROUND(O3/IF(OR(E3="Posto/Hora",E3="Posto/hora extra"),220,G3*IF(F3=2,F3,1)),2)</f>
        <v>0</v>
      </c>
      <c r="Q3" s="46">
        <f>VLOOKUP($A3,'Indicadores Financeiros'!$A$117:$J$231,8,FALSE)</f>
        <v>2.0400000000000001E-2</v>
      </c>
      <c r="R3" s="75">
        <f t="shared" ref="R3:R10" si="3">ROUND(P3*(1+Q3),2)</f>
        <v>0</v>
      </c>
      <c r="S3" s="24">
        <f t="shared" ref="S3:S10" si="4">ROUND(H3*R3,2)</f>
        <v>0</v>
      </c>
      <c r="T3" s="20"/>
      <c r="U3" s="115"/>
      <c r="V3" s="116"/>
      <c r="W3" s="116"/>
      <c r="X3" s="31"/>
      <c r="Y3" s="31"/>
      <c r="Z3" s="31"/>
      <c r="AA3" s="31"/>
      <c r="AB3" s="25"/>
      <c r="AC3" s="25"/>
      <c r="AD3" s="25"/>
      <c r="AE3" s="25"/>
      <c r="AF3" s="25"/>
      <c r="AG3" s="25"/>
      <c r="AH3" s="25"/>
      <c r="AI3" s="25"/>
      <c r="AJ3" s="25"/>
      <c r="AK3" s="25"/>
      <c r="AL3" s="25"/>
      <c r="AM3" s="25"/>
      <c r="AN3" s="25"/>
      <c r="AO3" s="25"/>
      <c r="AP3" s="25"/>
      <c r="AQ3" s="25"/>
      <c r="AR3" s="25"/>
      <c r="AS3" s="25"/>
      <c r="AT3" s="25"/>
      <c r="AU3" s="25"/>
      <c r="AV3" s="25"/>
      <c r="AW3" s="25"/>
      <c r="AX3" s="25"/>
      <c r="AY3" s="25"/>
      <c r="AZ3" s="25"/>
      <c r="BA3" s="25"/>
      <c r="BB3" s="25"/>
      <c r="BC3" s="25"/>
      <c r="BD3" s="25"/>
      <c r="BE3" s="25"/>
      <c r="BF3" s="25"/>
      <c r="BG3" s="25"/>
      <c r="BH3" s="25"/>
      <c r="BI3" s="25"/>
      <c r="BJ3" s="25"/>
      <c r="BK3" s="25"/>
      <c r="BL3" s="25"/>
      <c r="BM3" s="25"/>
      <c r="BN3" s="25"/>
      <c r="BO3" s="25"/>
      <c r="BP3" s="25"/>
      <c r="BQ3" s="25"/>
      <c r="BR3" s="25"/>
      <c r="BS3" s="25"/>
      <c r="BT3" s="25"/>
      <c r="BU3" s="25"/>
      <c r="BV3" s="25"/>
      <c r="BW3" s="25"/>
      <c r="BX3" s="25"/>
      <c r="BY3" s="25"/>
      <c r="BZ3" s="25"/>
      <c r="CA3" s="25"/>
      <c r="CB3" s="25"/>
      <c r="CC3" s="25"/>
      <c r="CD3" s="25"/>
      <c r="CE3" s="25"/>
      <c r="CF3" s="25"/>
      <c r="CG3" s="25"/>
      <c r="CH3" s="25"/>
      <c r="CI3" s="25"/>
      <c r="CJ3" s="25"/>
      <c r="CK3" s="25"/>
      <c r="CL3" s="25"/>
      <c r="CM3" s="25"/>
      <c r="CN3" s="25"/>
      <c r="CO3" s="25"/>
      <c r="CP3" s="25"/>
      <c r="CQ3" s="25"/>
      <c r="CR3" s="25"/>
      <c r="CS3" s="25"/>
      <c r="CT3" s="25"/>
      <c r="CU3" s="25"/>
      <c r="CV3" s="25"/>
      <c r="CW3" s="25"/>
      <c r="CX3" s="25"/>
      <c r="CY3" s="25"/>
      <c r="CZ3" s="25"/>
      <c r="DA3" s="25"/>
      <c r="DB3" s="25"/>
      <c r="DC3" s="25"/>
      <c r="DD3" s="25"/>
      <c r="DE3" s="25"/>
      <c r="DF3" s="25"/>
      <c r="DG3" s="25"/>
      <c r="DH3" s="25"/>
      <c r="DI3" s="25"/>
      <c r="DJ3" s="25"/>
      <c r="DK3" s="25"/>
      <c r="DL3" s="25"/>
      <c r="DM3" s="25"/>
      <c r="DN3" s="25"/>
      <c r="DO3" s="25"/>
      <c r="DP3" s="25"/>
      <c r="DQ3" s="25"/>
      <c r="DR3" s="25"/>
      <c r="DS3" s="25"/>
      <c r="DT3" s="25"/>
      <c r="DU3" s="25"/>
      <c r="DV3" s="25"/>
      <c r="DW3" s="25"/>
      <c r="DX3" s="25"/>
      <c r="DY3" s="25"/>
      <c r="DZ3" s="25"/>
      <c r="EA3" s="25"/>
      <c r="EB3" s="25"/>
      <c r="EC3" s="25"/>
      <c r="ED3" s="25"/>
      <c r="EE3" s="25"/>
      <c r="EF3" s="25"/>
      <c r="EG3" s="25"/>
      <c r="EH3" s="25"/>
      <c r="EI3" s="25"/>
      <c r="EJ3" s="25"/>
      <c r="EK3" s="25"/>
      <c r="EL3" s="25"/>
      <c r="EM3" s="25"/>
      <c r="EN3" s="25"/>
      <c r="EO3" s="25"/>
      <c r="EP3" s="25"/>
      <c r="EQ3" s="25"/>
      <c r="ER3" s="25"/>
      <c r="ES3" s="25"/>
      <c r="ET3" s="25"/>
      <c r="EU3" s="25"/>
      <c r="EV3" s="25"/>
      <c r="EW3" s="25"/>
      <c r="EX3" s="25"/>
      <c r="EY3" s="25"/>
      <c r="EZ3" s="25"/>
      <c r="FA3" s="25"/>
      <c r="FB3" s="25"/>
      <c r="FC3" s="25"/>
      <c r="FD3" s="25"/>
      <c r="FE3" s="25"/>
      <c r="FF3" s="25"/>
      <c r="FG3" s="25"/>
      <c r="FH3" s="25"/>
      <c r="FI3" s="25"/>
      <c r="FJ3" s="25"/>
      <c r="FK3" s="25"/>
      <c r="FL3" s="25"/>
      <c r="FM3" s="25"/>
      <c r="FN3" s="25"/>
      <c r="FO3" s="25"/>
      <c r="FP3" s="25"/>
      <c r="FQ3" s="25"/>
      <c r="FR3" s="25"/>
      <c r="FS3" s="25"/>
      <c r="FT3" s="25"/>
      <c r="FU3" s="25"/>
      <c r="FV3" s="25"/>
      <c r="FW3" s="25"/>
      <c r="FX3" s="25"/>
      <c r="FY3" s="25"/>
      <c r="FZ3" s="25"/>
      <c r="GA3" s="25"/>
      <c r="GB3" s="25"/>
      <c r="GC3" s="25"/>
      <c r="GD3" s="25"/>
      <c r="GE3" s="25"/>
      <c r="GF3" s="25"/>
      <c r="GG3" s="25"/>
      <c r="GH3" s="25"/>
      <c r="GI3" s="25"/>
      <c r="GJ3" s="25"/>
      <c r="GK3" s="25"/>
      <c r="GL3" s="25"/>
      <c r="GM3" s="25"/>
      <c r="GN3" s="25"/>
      <c r="GO3" s="25"/>
      <c r="GP3" s="25"/>
      <c r="GQ3" s="25"/>
      <c r="GR3" s="25"/>
      <c r="GS3" s="25"/>
      <c r="GT3" s="25"/>
      <c r="GU3" s="25"/>
      <c r="GV3" s="25"/>
      <c r="GW3" s="25"/>
      <c r="GX3" s="25"/>
      <c r="GY3" s="25"/>
      <c r="GZ3" s="25"/>
      <c r="HA3" s="25"/>
      <c r="HB3" s="25"/>
      <c r="HC3" s="25"/>
      <c r="HD3" s="25"/>
      <c r="HE3" s="25"/>
      <c r="HF3" s="25"/>
      <c r="HG3" s="25"/>
      <c r="HH3" s="25"/>
      <c r="HI3" s="25"/>
      <c r="HJ3" s="25"/>
      <c r="HK3" s="25"/>
      <c r="HL3" s="25"/>
      <c r="HM3" s="25"/>
      <c r="HN3" s="25"/>
      <c r="HO3" s="25"/>
      <c r="HP3" s="25"/>
      <c r="HQ3" s="25"/>
      <c r="HR3" s="25"/>
      <c r="HS3" s="25"/>
      <c r="HT3" s="25"/>
      <c r="HU3" s="25"/>
      <c r="HV3" s="25"/>
      <c r="HW3" s="25"/>
      <c r="HX3" s="25"/>
      <c r="HY3" s="25"/>
      <c r="HZ3" s="25"/>
      <c r="IA3" s="25"/>
      <c r="IB3" s="25"/>
      <c r="IC3" s="25"/>
      <c r="ID3" s="25"/>
      <c r="IE3" s="25"/>
      <c r="IF3" s="25"/>
      <c r="IG3" s="25"/>
      <c r="IH3" s="25"/>
      <c r="II3" s="25"/>
      <c r="IJ3" s="25"/>
      <c r="IK3" s="25"/>
      <c r="IL3" s="25"/>
      <c r="IM3" s="25"/>
      <c r="IN3" s="25"/>
      <c r="IO3" s="25"/>
      <c r="IP3" s="25"/>
      <c r="IQ3" s="25"/>
      <c r="IR3" s="25"/>
      <c r="IS3" s="25"/>
      <c r="IT3" s="25"/>
      <c r="IU3" s="25"/>
      <c r="IV3" s="25"/>
      <c r="IW3" s="25"/>
      <c r="IX3" s="25"/>
      <c r="IY3" s="25"/>
      <c r="IZ3" s="25"/>
      <c r="JA3" s="25"/>
      <c r="JB3" s="25"/>
      <c r="JC3" s="25"/>
      <c r="JD3" s="25"/>
      <c r="JE3" s="25"/>
      <c r="JF3" s="25"/>
      <c r="JG3" s="25"/>
      <c r="JH3" s="25"/>
      <c r="JI3" s="25"/>
      <c r="JJ3" s="25"/>
      <c r="JK3" s="25"/>
      <c r="JL3" s="25"/>
      <c r="JM3" s="25"/>
      <c r="JN3" s="25"/>
      <c r="JO3" s="25"/>
      <c r="JP3" s="25"/>
      <c r="JQ3" s="25"/>
      <c r="JR3" s="25"/>
      <c r="JS3" s="25"/>
      <c r="JT3" s="25"/>
      <c r="JU3" s="25"/>
      <c r="JV3" s="25"/>
      <c r="JW3" s="25"/>
      <c r="JX3" s="25"/>
      <c r="JY3" s="25"/>
      <c r="JZ3" s="25"/>
      <c r="KA3" s="25"/>
      <c r="KB3" s="25"/>
      <c r="KC3" s="25"/>
      <c r="KD3" s="25"/>
      <c r="KE3" s="25"/>
      <c r="KF3" s="25"/>
      <c r="KG3" s="25"/>
      <c r="KH3" s="25"/>
      <c r="KI3" s="25"/>
      <c r="KJ3" s="25"/>
      <c r="KK3" s="25"/>
      <c r="KL3" s="25"/>
      <c r="KM3" s="25"/>
      <c r="KN3" s="25"/>
      <c r="KO3" s="25"/>
      <c r="KP3" s="25"/>
      <c r="KQ3" s="25"/>
      <c r="KR3" s="25"/>
      <c r="KS3" s="25"/>
      <c r="KT3" s="25"/>
      <c r="KU3" s="25"/>
      <c r="KV3" s="25"/>
      <c r="KW3" s="25"/>
      <c r="KX3" s="25"/>
      <c r="KY3" s="25"/>
      <c r="KZ3" s="25"/>
      <c r="LA3" s="25"/>
      <c r="LB3" s="25"/>
      <c r="LC3" s="25"/>
      <c r="LD3" s="25"/>
      <c r="LE3" s="25"/>
      <c r="LF3" s="25"/>
      <c r="LG3" s="25"/>
      <c r="LH3" s="25"/>
      <c r="LI3" s="25"/>
      <c r="LJ3" s="25"/>
      <c r="LK3" s="25"/>
      <c r="LL3" s="25"/>
      <c r="LM3" s="25"/>
      <c r="LN3" s="25"/>
      <c r="LO3" s="25"/>
      <c r="LP3" s="25"/>
      <c r="LQ3" s="25"/>
      <c r="LR3" s="25"/>
      <c r="LS3" s="25"/>
      <c r="LT3" s="25"/>
      <c r="LU3" s="25"/>
      <c r="LV3" s="25"/>
      <c r="LW3" s="25"/>
      <c r="LX3" s="25"/>
    </row>
    <row r="4" spans="1:337" s="26" customFormat="1" ht="24" x14ac:dyDescent="0.25">
      <c r="A4" s="21">
        <v>2</v>
      </c>
      <c r="B4" s="22" t="str">
        <f>VLOOKUP($A4,'Indicadores Financeiros'!$A$117:$J$231,2,FALSE)</f>
        <v>FR BUTANTÃ</v>
      </c>
      <c r="C4" s="21">
        <v>680031</v>
      </c>
      <c r="D4" s="7" t="s">
        <v>136</v>
      </c>
      <c r="E4" s="7" t="s">
        <v>137</v>
      </c>
      <c r="F4" s="4">
        <v>1</v>
      </c>
      <c r="G4" s="200">
        <v>20.75</v>
      </c>
      <c r="H4" s="248"/>
      <c r="I4" s="70">
        <f>ROUND((IF(VLOOKUP($C4,'Indicadores Financeiros'!$A$107:$J$114,4,FALSE)="S",'Indicadores Financeiros'!$J$91+'Indicadores Financeiros'!$J$92+'Indicadores Financeiros'!$J$93+'Indicadores Financeiros'!$J$94+IF(E4="posto/dia",'Indicadores Financeiros'!$J$95,0)+IF(E4="posto/hora extra",'Indicadores Financeiros'!$J$85*('Indicadores Financeiros'!$J$91+'Indicadores Financeiros'!$J$92+'Indicadores Financeiros'!$J$93+'Indicadores Financeiros'!$J$94),0),'Indicadores Financeiros'!$J$91+'Indicadores Financeiros'!$J$92+IF(E4="posto/dia líder",'Indicadores Financeiros'!$J$96,0)+IF(E4="posto/hora extra",'Indicadores Financeiros'!$J$85*('Indicadores Financeiros'!$J$91+'Indicadores Financeiros'!$J$92),0))),2)</f>
        <v>0</v>
      </c>
      <c r="J4" s="70">
        <f>ROUND(I4*'Indicadores Financeiros'!$J$62,2)</f>
        <v>0</v>
      </c>
      <c r="K4" s="48">
        <f>IF(OR(E4="posto/dia",E4="posto/dia líder"),ROUND('Indicadores Financeiros'!$J$98+'Indicadores Financeiros'!$J$99+'Indicadores Financeiros'!$J$101+'Indicadores Financeiros'!$J$102+ROUND(('Indicadores Financeiros'!$J$103*'Horas adicionais'!$G4),2)+'Indicadores Financeiros'!$J$100,2)+IF(ROUND((VLOOKUP($A4,'Indicadores Financeiros'!$A$117:$J$231,9,FALSE)*G4)-('Indicadores Financeiros'!$J$91*6%),2)&lt;0,0,ROUND((VLOOKUP($A4,'Indicadores Financeiros'!$A$117:$J$231,9,FALSE)*G4)-('Indicadores Financeiros'!$J$91*6%),2)),IF(E4="posto/hora",IF('Indicadores Financeiros'!$J$91=0,0,ROUND((VLOOKUP($B4,'Indicadores Financeiros'!$B$117:$I$134,8,FALSE)+'Indicadores Financeiros'!$J$103+'Indicadores Financeiros'!$J$86)*$G4,2)),0))</f>
        <v>0</v>
      </c>
      <c r="L4" s="48">
        <f>IF($E4="posto/hora extra",0,IF(OR(E4="posto/dia",E4="posto/dia líder"),VLOOKUP($C4,'Indicadores Financeiros'!$A$107:$J$114,8,FALSE)+VLOOKUP($C4,'Indicadores Financeiros'!$A$107:$J$114,9,FALSE)+VLOOKUP($C4,'Indicadores Financeiros'!$A$107:$J$114,10,FALSE),IF('Indicadores Financeiros'!$J$91=0,0,(VLOOKUP($C4,'Indicadores Financeiros'!$A$107:$J$114,9,FALSE)+VLOOKUP('Horas adicionais'!$C4,'Indicadores Financeiros'!$A$107:$J$114,10,FALSE)+('Indicadores Financeiros'!$J$87*'Horas adicionais'!$G4)))))</f>
        <v>0</v>
      </c>
      <c r="M4" s="48">
        <f>ROUND((I4+J4+K4+L4)*VLOOKUP($C4,'Indicadores Financeiros'!$A$107:$M$114,5,FALSE),2)</f>
        <v>0</v>
      </c>
      <c r="N4" s="73">
        <f t="shared" si="0"/>
        <v>0</v>
      </c>
      <c r="O4" s="73">
        <f t="shared" si="1"/>
        <v>0</v>
      </c>
      <c r="P4" s="204">
        <f t="shared" si="2"/>
        <v>0</v>
      </c>
      <c r="Q4" s="46">
        <f>VLOOKUP($A4,'Indicadores Financeiros'!$A$117:$J$231,8,FALSE)</f>
        <v>2.0400000000000001E-2</v>
      </c>
      <c r="R4" s="75">
        <f t="shared" si="3"/>
        <v>0</v>
      </c>
      <c r="S4" s="24">
        <f t="shared" si="4"/>
        <v>0</v>
      </c>
      <c r="T4" s="20"/>
      <c r="U4" s="115"/>
      <c r="V4" s="116"/>
      <c r="W4" s="116"/>
      <c r="X4" s="31"/>
      <c r="Y4" s="31"/>
      <c r="Z4" s="31"/>
      <c r="AA4" s="31"/>
      <c r="AB4" s="25"/>
      <c r="AC4" s="25"/>
      <c r="AD4" s="25"/>
      <c r="AE4" s="25"/>
      <c r="AF4" s="25"/>
      <c r="AG4" s="25"/>
      <c r="AH4" s="25"/>
      <c r="AI4" s="25"/>
      <c r="AJ4" s="25"/>
      <c r="AK4" s="25"/>
      <c r="AL4" s="25"/>
      <c r="AM4" s="25"/>
      <c r="AN4" s="25"/>
      <c r="AO4" s="25"/>
      <c r="AP4" s="25"/>
      <c r="AQ4" s="25"/>
      <c r="AR4" s="25"/>
      <c r="AS4" s="25"/>
      <c r="AT4" s="25"/>
      <c r="AU4" s="25"/>
      <c r="AV4" s="25"/>
      <c r="AW4" s="25"/>
      <c r="AX4" s="25"/>
      <c r="AY4" s="25"/>
      <c r="AZ4" s="25"/>
      <c r="BA4" s="25"/>
      <c r="BB4" s="25"/>
      <c r="BC4" s="25"/>
      <c r="BD4" s="25"/>
      <c r="BE4" s="25"/>
      <c r="BF4" s="25"/>
      <c r="BG4" s="25"/>
      <c r="BH4" s="25"/>
      <c r="BI4" s="25"/>
      <c r="BJ4" s="25"/>
      <c r="BK4" s="25"/>
      <c r="BL4" s="25"/>
      <c r="BM4" s="25"/>
      <c r="BN4" s="25"/>
      <c r="BO4" s="25"/>
      <c r="BP4" s="25"/>
      <c r="BQ4" s="25"/>
      <c r="BR4" s="25"/>
      <c r="BS4" s="25"/>
      <c r="BT4" s="25"/>
      <c r="BU4" s="25"/>
      <c r="BV4" s="25"/>
      <c r="BW4" s="25"/>
      <c r="BX4" s="25"/>
      <c r="BY4" s="25"/>
      <c r="BZ4" s="25"/>
      <c r="CA4" s="25"/>
      <c r="CB4" s="25"/>
      <c r="CC4" s="25"/>
      <c r="CD4" s="25"/>
      <c r="CE4" s="25"/>
      <c r="CF4" s="25"/>
      <c r="CG4" s="25"/>
      <c r="CH4" s="25"/>
      <c r="CI4" s="25"/>
      <c r="CJ4" s="25"/>
      <c r="CK4" s="25"/>
      <c r="CL4" s="25"/>
      <c r="CM4" s="25"/>
      <c r="CN4" s="25"/>
      <c r="CO4" s="25"/>
      <c r="CP4" s="25"/>
      <c r="CQ4" s="25"/>
      <c r="CR4" s="25"/>
      <c r="CS4" s="25"/>
      <c r="CT4" s="25"/>
      <c r="CU4" s="25"/>
      <c r="CV4" s="25"/>
      <c r="CW4" s="25"/>
      <c r="CX4" s="25"/>
      <c r="CY4" s="25"/>
      <c r="CZ4" s="25"/>
      <c r="DA4" s="25"/>
      <c r="DB4" s="25"/>
      <c r="DC4" s="25"/>
      <c r="DD4" s="25"/>
      <c r="DE4" s="25"/>
      <c r="DF4" s="25"/>
      <c r="DG4" s="25"/>
      <c r="DH4" s="25"/>
      <c r="DI4" s="25"/>
      <c r="DJ4" s="25"/>
      <c r="DK4" s="25"/>
      <c r="DL4" s="25"/>
      <c r="DM4" s="25"/>
      <c r="DN4" s="25"/>
      <c r="DO4" s="25"/>
      <c r="DP4" s="25"/>
      <c r="DQ4" s="25"/>
      <c r="DR4" s="25"/>
      <c r="DS4" s="25"/>
      <c r="DT4" s="25"/>
      <c r="DU4" s="25"/>
      <c r="DV4" s="25"/>
      <c r="DW4" s="25"/>
      <c r="DX4" s="25"/>
      <c r="DY4" s="25"/>
      <c r="DZ4" s="25"/>
      <c r="EA4" s="25"/>
      <c r="EB4" s="25"/>
      <c r="EC4" s="25"/>
      <c r="ED4" s="25"/>
      <c r="EE4" s="25"/>
      <c r="EF4" s="25"/>
      <c r="EG4" s="25"/>
      <c r="EH4" s="25"/>
      <c r="EI4" s="25"/>
      <c r="EJ4" s="25"/>
      <c r="EK4" s="25"/>
      <c r="EL4" s="25"/>
      <c r="EM4" s="25"/>
      <c r="EN4" s="25"/>
      <c r="EO4" s="25"/>
      <c r="EP4" s="25"/>
      <c r="EQ4" s="25"/>
      <c r="ER4" s="25"/>
      <c r="ES4" s="25"/>
      <c r="ET4" s="25"/>
      <c r="EU4" s="25"/>
      <c r="EV4" s="25"/>
      <c r="EW4" s="25"/>
      <c r="EX4" s="25"/>
      <c r="EY4" s="25"/>
      <c r="EZ4" s="25"/>
      <c r="FA4" s="25"/>
      <c r="FB4" s="25"/>
      <c r="FC4" s="25"/>
      <c r="FD4" s="25"/>
      <c r="FE4" s="25"/>
      <c r="FF4" s="25"/>
      <c r="FG4" s="25"/>
      <c r="FH4" s="25"/>
      <c r="FI4" s="25"/>
      <c r="FJ4" s="25"/>
      <c r="FK4" s="25"/>
      <c r="FL4" s="25"/>
      <c r="FM4" s="25"/>
      <c r="FN4" s="25"/>
      <c r="FO4" s="25"/>
      <c r="FP4" s="25"/>
      <c r="FQ4" s="25"/>
      <c r="FR4" s="25"/>
      <c r="FS4" s="25"/>
      <c r="FT4" s="25"/>
      <c r="FU4" s="25"/>
      <c r="FV4" s="25"/>
      <c r="FW4" s="25"/>
      <c r="FX4" s="25"/>
      <c r="FY4" s="25"/>
      <c r="FZ4" s="25"/>
      <c r="GA4" s="25"/>
      <c r="GB4" s="25"/>
      <c r="GC4" s="25"/>
      <c r="GD4" s="25"/>
      <c r="GE4" s="25"/>
      <c r="GF4" s="25"/>
      <c r="GG4" s="25"/>
      <c r="GH4" s="25"/>
      <c r="GI4" s="25"/>
      <c r="GJ4" s="25"/>
      <c r="GK4" s="25"/>
      <c r="GL4" s="25"/>
      <c r="GM4" s="25"/>
      <c r="GN4" s="25"/>
      <c r="GO4" s="25"/>
      <c r="GP4" s="25"/>
      <c r="GQ4" s="25"/>
      <c r="GR4" s="25"/>
      <c r="GS4" s="25"/>
      <c r="GT4" s="25"/>
      <c r="GU4" s="25"/>
      <c r="GV4" s="25"/>
      <c r="GW4" s="25"/>
      <c r="GX4" s="25"/>
      <c r="GY4" s="25"/>
      <c r="GZ4" s="25"/>
      <c r="HA4" s="25"/>
      <c r="HB4" s="25"/>
      <c r="HC4" s="25"/>
      <c r="HD4" s="25"/>
      <c r="HE4" s="25"/>
      <c r="HF4" s="25"/>
      <c r="HG4" s="25"/>
      <c r="HH4" s="25"/>
      <c r="HI4" s="25"/>
      <c r="HJ4" s="25"/>
      <c r="HK4" s="25"/>
      <c r="HL4" s="25"/>
      <c r="HM4" s="25"/>
      <c r="HN4" s="25"/>
      <c r="HO4" s="25"/>
      <c r="HP4" s="25"/>
      <c r="HQ4" s="25"/>
      <c r="HR4" s="25"/>
      <c r="HS4" s="25"/>
      <c r="HT4" s="25"/>
      <c r="HU4" s="25"/>
      <c r="HV4" s="25"/>
      <c r="HW4" s="25"/>
      <c r="HX4" s="25"/>
      <c r="HY4" s="25"/>
      <c r="HZ4" s="25"/>
      <c r="IA4" s="25"/>
      <c r="IB4" s="25"/>
      <c r="IC4" s="25"/>
      <c r="ID4" s="25"/>
      <c r="IE4" s="25"/>
      <c r="IF4" s="25"/>
      <c r="IG4" s="25"/>
      <c r="IH4" s="25"/>
      <c r="II4" s="25"/>
      <c r="IJ4" s="25"/>
      <c r="IK4" s="25"/>
      <c r="IL4" s="25"/>
      <c r="IM4" s="25"/>
      <c r="IN4" s="25"/>
      <c r="IO4" s="25"/>
      <c r="IP4" s="25"/>
      <c r="IQ4" s="25"/>
      <c r="IR4" s="25"/>
      <c r="IS4" s="25"/>
      <c r="IT4" s="25"/>
      <c r="IU4" s="25"/>
      <c r="IV4" s="25"/>
      <c r="IW4" s="25"/>
      <c r="IX4" s="25"/>
      <c r="IY4" s="25"/>
      <c r="IZ4" s="25"/>
      <c r="JA4" s="25"/>
      <c r="JB4" s="25"/>
      <c r="JC4" s="25"/>
      <c r="JD4" s="25"/>
      <c r="JE4" s="25"/>
      <c r="JF4" s="25"/>
      <c r="JG4" s="25"/>
      <c r="JH4" s="25"/>
      <c r="JI4" s="25"/>
      <c r="JJ4" s="25"/>
      <c r="JK4" s="25"/>
      <c r="JL4" s="25"/>
      <c r="JM4" s="25"/>
      <c r="JN4" s="25"/>
      <c r="JO4" s="25"/>
      <c r="JP4" s="25"/>
      <c r="JQ4" s="25"/>
      <c r="JR4" s="25"/>
      <c r="JS4" s="25"/>
      <c r="JT4" s="25"/>
      <c r="JU4" s="25"/>
      <c r="JV4" s="25"/>
      <c r="JW4" s="25"/>
      <c r="JX4" s="25"/>
      <c r="JY4" s="25"/>
      <c r="JZ4" s="25"/>
      <c r="KA4" s="25"/>
      <c r="KB4" s="25"/>
      <c r="KC4" s="25"/>
      <c r="KD4" s="25"/>
      <c r="KE4" s="25"/>
      <c r="KF4" s="25"/>
      <c r="KG4" s="25"/>
      <c r="KH4" s="25"/>
      <c r="KI4" s="25"/>
      <c r="KJ4" s="25"/>
      <c r="KK4" s="25"/>
      <c r="KL4" s="25"/>
      <c r="KM4" s="25"/>
      <c r="KN4" s="25"/>
      <c r="KO4" s="25"/>
      <c r="KP4" s="25"/>
      <c r="KQ4" s="25"/>
      <c r="KR4" s="25"/>
      <c r="KS4" s="25"/>
      <c r="KT4" s="25"/>
      <c r="KU4" s="25"/>
      <c r="KV4" s="25"/>
      <c r="KW4" s="25"/>
      <c r="KX4" s="25"/>
      <c r="KY4" s="25"/>
      <c r="KZ4" s="25"/>
      <c r="LA4" s="25"/>
      <c r="LB4" s="25"/>
      <c r="LC4" s="25"/>
      <c r="LD4" s="25"/>
      <c r="LE4" s="25"/>
      <c r="LF4" s="25"/>
      <c r="LG4" s="25"/>
      <c r="LH4" s="25"/>
      <c r="LI4" s="25"/>
      <c r="LJ4" s="25"/>
      <c r="LK4" s="25"/>
      <c r="LL4" s="25"/>
      <c r="LM4" s="25"/>
      <c r="LN4" s="25"/>
      <c r="LO4" s="25"/>
      <c r="LP4" s="25"/>
      <c r="LQ4" s="25"/>
      <c r="LR4" s="25"/>
      <c r="LS4" s="25"/>
      <c r="LT4" s="25"/>
      <c r="LU4" s="25"/>
      <c r="LV4" s="25"/>
      <c r="LW4" s="25"/>
      <c r="LX4" s="25"/>
    </row>
    <row r="5" spans="1:337" s="26" customFormat="1" ht="24" x14ac:dyDescent="0.25">
      <c r="A5" s="21">
        <v>2</v>
      </c>
      <c r="B5" s="22" t="str">
        <f>VLOOKUP($A5,'Indicadores Financeiros'!$A$117:$J$231,2,FALSE)</f>
        <v>FR BUTANTÃ</v>
      </c>
      <c r="C5" s="21">
        <v>680032</v>
      </c>
      <c r="D5" s="7" t="s">
        <v>138</v>
      </c>
      <c r="E5" s="7" t="s">
        <v>137</v>
      </c>
      <c r="F5" s="4">
        <v>1</v>
      </c>
      <c r="G5" s="200">
        <v>20.75</v>
      </c>
      <c r="H5" s="248"/>
      <c r="I5" s="70">
        <f>ROUND((IF(VLOOKUP($C5,'Indicadores Financeiros'!$A$107:$J$114,4,FALSE)="S",'Indicadores Financeiros'!$J$91+'Indicadores Financeiros'!$J$92+'Indicadores Financeiros'!$J$93+'Indicadores Financeiros'!$J$94+IF(E5="posto/dia",'Indicadores Financeiros'!$J$95,0)+IF(E5="posto/hora extra",'Indicadores Financeiros'!$J$85*('Indicadores Financeiros'!$J$91+'Indicadores Financeiros'!$J$92+'Indicadores Financeiros'!$J$93+'Indicadores Financeiros'!$J$94),0),'Indicadores Financeiros'!$J$91+'Indicadores Financeiros'!$J$92+IF(E5="posto/dia líder",'Indicadores Financeiros'!$J$96,0)+IF(E5="posto/hora extra",'Indicadores Financeiros'!$J$85*('Indicadores Financeiros'!$J$91+'Indicadores Financeiros'!$J$92),0))),2)</f>
        <v>0</v>
      </c>
      <c r="J5" s="70">
        <f>ROUND(I5*'Indicadores Financeiros'!$J$62,2)</f>
        <v>0</v>
      </c>
      <c r="K5" s="48">
        <f>IF(OR(E5="posto/dia",E5="posto/dia líder"),ROUND('Indicadores Financeiros'!$J$98+'Indicadores Financeiros'!$J$99+'Indicadores Financeiros'!$J$101+'Indicadores Financeiros'!$J$102+ROUND(('Indicadores Financeiros'!$J$103*'Horas adicionais'!$G5),2)+'Indicadores Financeiros'!$J$100,2)+IF(ROUND((VLOOKUP($A5,'Indicadores Financeiros'!$A$117:$J$231,9,FALSE)*G5)-('Indicadores Financeiros'!$J$91*6%),2)&lt;0,0,ROUND((VLOOKUP($A5,'Indicadores Financeiros'!$A$117:$J$231,9,FALSE)*G5)-('Indicadores Financeiros'!$J$91*6%),2)),IF(E5="posto/hora",IF('Indicadores Financeiros'!$J$91=0,0,ROUND((VLOOKUP($B5,'Indicadores Financeiros'!$B$117:$I$134,8,FALSE)+'Indicadores Financeiros'!$J$103+'Indicadores Financeiros'!$J$86)*$G5,2)),0))</f>
        <v>0</v>
      </c>
      <c r="L5" s="48">
        <f>IF($E5="posto/hora extra",0,IF(OR(E5="posto/dia",E5="posto/dia líder"),VLOOKUP($C5,'Indicadores Financeiros'!$A$107:$J$114,8,FALSE)+VLOOKUP($C5,'Indicadores Financeiros'!$A$107:$J$114,9,FALSE)+VLOOKUP($C5,'Indicadores Financeiros'!$A$107:$J$114,10,FALSE),IF('Indicadores Financeiros'!$J$91=0,0,(VLOOKUP($C5,'Indicadores Financeiros'!$A$107:$J$114,9,FALSE)+VLOOKUP('Horas adicionais'!$C5,'Indicadores Financeiros'!$A$107:$J$114,10,FALSE)+('Indicadores Financeiros'!$J$87*'Horas adicionais'!$G5)))))</f>
        <v>0</v>
      </c>
      <c r="M5" s="48">
        <f>ROUND((I5+J5+K5+L5)*VLOOKUP($C5,'Indicadores Financeiros'!$A$107:$M$114,5,FALSE),2)</f>
        <v>0</v>
      </c>
      <c r="N5" s="73">
        <f t="shared" si="0"/>
        <v>0</v>
      </c>
      <c r="O5" s="73">
        <f t="shared" si="1"/>
        <v>0</v>
      </c>
      <c r="P5" s="204">
        <f t="shared" si="2"/>
        <v>0</v>
      </c>
      <c r="Q5" s="46">
        <f>VLOOKUP($A5,'Indicadores Financeiros'!$A$117:$J$231,8,FALSE)</f>
        <v>2.0400000000000001E-2</v>
      </c>
      <c r="R5" s="75">
        <f t="shared" si="3"/>
        <v>0</v>
      </c>
      <c r="S5" s="24">
        <f t="shared" si="4"/>
        <v>0</v>
      </c>
      <c r="T5" s="20"/>
      <c r="U5" s="115"/>
      <c r="V5" s="116"/>
      <c r="W5" s="116"/>
      <c r="X5" s="31"/>
      <c r="Y5" s="31"/>
      <c r="Z5" s="31"/>
      <c r="AA5" s="31"/>
      <c r="AB5" s="25"/>
      <c r="AC5" s="25"/>
      <c r="AD5" s="25"/>
      <c r="AE5" s="25"/>
      <c r="AF5" s="25"/>
      <c r="AG5" s="25"/>
      <c r="AH5" s="25"/>
      <c r="AI5" s="25"/>
      <c r="AJ5" s="25"/>
      <c r="AK5" s="25"/>
      <c r="AL5" s="25"/>
      <c r="AM5" s="25"/>
      <c r="AN5" s="25"/>
      <c r="AO5" s="25"/>
      <c r="AP5" s="25"/>
      <c r="AQ5" s="25"/>
      <c r="AR5" s="25"/>
      <c r="AS5" s="25"/>
      <c r="AT5" s="25"/>
      <c r="AU5" s="25"/>
      <c r="AV5" s="25"/>
      <c r="AW5" s="25"/>
      <c r="AX5" s="25"/>
      <c r="AY5" s="25"/>
      <c r="AZ5" s="25"/>
      <c r="BA5" s="25"/>
      <c r="BB5" s="25"/>
      <c r="BC5" s="25"/>
      <c r="BD5" s="25"/>
      <c r="BE5" s="25"/>
      <c r="BF5" s="25"/>
      <c r="BG5" s="25"/>
      <c r="BH5" s="25"/>
      <c r="BI5" s="25"/>
      <c r="BJ5" s="25"/>
      <c r="BK5" s="25"/>
      <c r="BL5" s="25"/>
      <c r="BM5" s="25"/>
      <c r="BN5" s="25"/>
      <c r="BO5" s="25"/>
      <c r="BP5" s="25"/>
      <c r="BQ5" s="25"/>
      <c r="BR5" s="25"/>
      <c r="BS5" s="25"/>
      <c r="BT5" s="25"/>
      <c r="BU5" s="25"/>
      <c r="BV5" s="25"/>
      <c r="BW5" s="25"/>
      <c r="BX5" s="25"/>
      <c r="BY5" s="25"/>
      <c r="BZ5" s="25"/>
      <c r="CA5" s="25"/>
      <c r="CB5" s="25"/>
      <c r="CC5" s="25"/>
      <c r="CD5" s="25"/>
      <c r="CE5" s="25"/>
      <c r="CF5" s="25"/>
      <c r="CG5" s="25"/>
      <c r="CH5" s="25"/>
      <c r="CI5" s="25"/>
      <c r="CJ5" s="25"/>
      <c r="CK5" s="25"/>
      <c r="CL5" s="25"/>
      <c r="CM5" s="25"/>
      <c r="CN5" s="25"/>
      <c r="CO5" s="25"/>
      <c r="CP5" s="25"/>
      <c r="CQ5" s="25"/>
      <c r="CR5" s="25"/>
      <c r="CS5" s="25"/>
      <c r="CT5" s="25"/>
      <c r="CU5" s="25"/>
      <c r="CV5" s="25"/>
      <c r="CW5" s="25"/>
      <c r="CX5" s="25"/>
      <c r="CY5" s="25"/>
      <c r="CZ5" s="25"/>
      <c r="DA5" s="25"/>
      <c r="DB5" s="25"/>
      <c r="DC5" s="25"/>
      <c r="DD5" s="25"/>
      <c r="DE5" s="25"/>
      <c r="DF5" s="25"/>
      <c r="DG5" s="25"/>
      <c r="DH5" s="25"/>
      <c r="DI5" s="25"/>
      <c r="DJ5" s="25"/>
      <c r="DK5" s="25"/>
      <c r="DL5" s="25"/>
      <c r="DM5" s="25"/>
      <c r="DN5" s="25"/>
      <c r="DO5" s="25"/>
      <c r="DP5" s="25"/>
      <c r="DQ5" s="25"/>
      <c r="DR5" s="25"/>
      <c r="DS5" s="25"/>
      <c r="DT5" s="25"/>
      <c r="DU5" s="25"/>
      <c r="DV5" s="25"/>
      <c r="DW5" s="25"/>
      <c r="DX5" s="25"/>
      <c r="DY5" s="25"/>
      <c r="DZ5" s="25"/>
      <c r="EA5" s="25"/>
      <c r="EB5" s="25"/>
      <c r="EC5" s="25"/>
      <c r="ED5" s="25"/>
      <c r="EE5" s="25"/>
      <c r="EF5" s="25"/>
      <c r="EG5" s="25"/>
      <c r="EH5" s="25"/>
      <c r="EI5" s="25"/>
      <c r="EJ5" s="25"/>
      <c r="EK5" s="25"/>
      <c r="EL5" s="25"/>
      <c r="EM5" s="25"/>
      <c r="EN5" s="25"/>
      <c r="EO5" s="25"/>
      <c r="EP5" s="25"/>
      <c r="EQ5" s="25"/>
      <c r="ER5" s="25"/>
      <c r="ES5" s="25"/>
      <c r="ET5" s="25"/>
      <c r="EU5" s="25"/>
      <c r="EV5" s="25"/>
      <c r="EW5" s="25"/>
      <c r="EX5" s="25"/>
      <c r="EY5" s="25"/>
      <c r="EZ5" s="25"/>
      <c r="FA5" s="25"/>
      <c r="FB5" s="25"/>
      <c r="FC5" s="25"/>
      <c r="FD5" s="25"/>
      <c r="FE5" s="25"/>
      <c r="FF5" s="25"/>
      <c r="FG5" s="25"/>
      <c r="FH5" s="25"/>
      <c r="FI5" s="25"/>
      <c r="FJ5" s="25"/>
      <c r="FK5" s="25"/>
      <c r="FL5" s="25"/>
      <c r="FM5" s="25"/>
      <c r="FN5" s="25"/>
      <c r="FO5" s="25"/>
      <c r="FP5" s="25"/>
      <c r="FQ5" s="25"/>
      <c r="FR5" s="25"/>
      <c r="FS5" s="25"/>
      <c r="FT5" s="25"/>
      <c r="FU5" s="25"/>
      <c r="FV5" s="25"/>
      <c r="FW5" s="25"/>
      <c r="FX5" s="25"/>
      <c r="FY5" s="25"/>
      <c r="FZ5" s="25"/>
      <c r="GA5" s="25"/>
      <c r="GB5" s="25"/>
      <c r="GC5" s="25"/>
      <c r="GD5" s="25"/>
      <c r="GE5" s="25"/>
      <c r="GF5" s="25"/>
      <c r="GG5" s="25"/>
      <c r="GH5" s="25"/>
      <c r="GI5" s="25"/>
      <c r="GJ5" s="25"/>
      <c r="GK5" s="25"/>
      <c r="GL5" s="25"/>
      <c r="GM5" s="25"/>
      <c r="GN5" s="25"/>
      <c r="GO5" s="25"/>
      <c r="GP5" s="25"/>
      <c r="GQ5" s="25"/>
      <c r="GR5" s="25"/>
      <c r="GS5" s="25"/>
      <c r="GT5" s="25"/>
      <c r="GU5" s="25"/>
      <c r="GV5" s="25"/>
      <c r="GW5" s="25"/>
      <c r="GX5" s="25"/>
      <c r="GY5" s="25"/>
      <c r="GZ5" s="25"/>
      <c r="HA5" s="25"/>
      <c r="HB5" s="25"/>
      <c r="HC5" s="25"/>
      <c r="HD5" s="25"/>
      <c r="HE5" s="25"/>
      <c r="HF5" s="25"/>
      <c r="HG5" s="25"/>
      <c r="HH5" s="25"/>
      <c r="HI5" s="25"/>
      <c r="HJ5" s="25"/>
      <c r="HK5" s="25"/>
      <c r="HL5" s="25"/>
      <c r="HM5" s="25"/>
      <c r="HN5" s="25"/>
      <c r="HO5" s="25"/>
      <c r="HP5" s="25"/>
      <c r="HQ5" s="25"/>
      <c r="HR5" s="25"/>
      <c r="HS5" s="25"/>
      <c r="HT5" s="25"/>
      <c r="HU5" s="25"/>
      <c r="HV5" s="25"/>
      <c r="HW5" s="25"/>
      <c r="HX5" s="25"/>
      <c r="HY5" s="25"/>
      <c r="HZ5" s="25"/>
      <c r="IA5" s="25"/>
      <c r="IB5" s="25"/>
      <c r="IC5" s="25"/>
      <c r="ID5" s="25"/>
      <c r="IE5" s="25"/>
      <c r="IF5" s="25"/>
      <c r="IG5" s="25"/>
      <c r="IH5" s="25"/>
      <c r="II5" s="25"/>
      <c r="IJ5" s="25"/>
      <c r="IK5" s="25"/>
      <c r="IL5" s="25"/>
      <c r="IM5" s="25"/>
      <c r="IN5" s="25"/>
      <c r="IO5" s="25"/>
      <c r="IP5" s="25"/>
      <c r="IQ5" s="25"/>
      <c r="IR5" s="25"/>
      <c r="IS5" s="25"/>
      <c r="IT5" s="25"/>
      <c r="IU5" s="25"/>
      <c r="IV5" s="25"/>
      <c r="IW5" s="25"/>
      <c r="IX5" s="25"/>
      <c r="IY5" s="25"/>
      <c r="IZ5" s="25"/>
      <c r="JA5" s="25"/>
      <c r="JB5" s="25"/>
      <c r="JC5" s="25"/>
      <c r="JD5" s="25"/>
      <c r="JE5" s="25"/>
      <c r="JF5" s="25"/>
      <c r="JG5" s="25"/>
      <c r="JH5" s="25"/>
      <c r="JI5" s="25"/>
      <c r="JJ5" s="25"/>
      <c r="JK5" s="25"/>
      <c r="JL5" s="25"/>
      <c r="JM5" s="25"/>
      <c r="JN5" s="25"/>
      <c r="JO5" s="25"/>
      <c r="JP5" s="25"/>
      <c r="JQ5" s="25"/>
      <c r="JR5" s="25"/>
      <c r="JS5" s="25"/>
      <c r="JT5" s="25"/>
      <c r="JU5" s="25"/>
      <c r="JV5" s="25"/>
      <c r="JW5" s="25"/>
      <c r="JX5" s="25"/>
      <c r="JY5" s="25"/>
      <c r="JZ5" s="25"/>
      <c r="KA5" s="25"/>
      <c r="KB5" s="25"/>
      <c r="KC5" s="25"/>
      <c r="KD5" s="25"/>
      <c r="KE5" s="25"/>
      <c r="KF5" s="25"/>
      <c r="KG5" s="25"/>
      <c r="KH5" s="25"/>
      <c r="KI5" s="25"/>
      <c r="KJ5" s="25"/>
      <c r="KK5" s="25"/>
      <c r="KL5" s="25"/>
      <c r="KM5" s="25"/>
      <c r="KN5" s="25"/>
      <c r="KO5" s="25"/>
      <c r="KP5" s="25"/>
      <c r="KQ5" s="25"/>
      <c r="KR5" s="25"/>
      <c r="KS5" s="25"/>
      <c r="KT5" s="25"/>
      <c r="KU5" s="25"/>
      <c r="KV5" s="25"/>
      <c r="KW5" s="25"/>
      <c r="KX5" s="25"/>
      <c r="KY5" s="25"/>
      <c r="KZ5" s="25"/>
      <c r="LA5" s="25"/>
      <c r="LB5" s="25"/>
      <c r="LC5" s="25"/>
      <c r="LD5" s="25"/>
      <c r="LE5" s="25"/>
      <c r="LF5" s="25"/>
      <c r="LG5" s="25"/>
      <c r="LH5" s="25"/>
      <c r="LI5" s="25"/>
      <c r="LJ5" s="25"/>
      <c r="LK5" s="25"/>
      <c r="LL5" s="25"/>
      <c r="LM5" s="25"/>
      <c r="LN5" s="25"/>
      <c r="LO5" s="25"/>
      <c r="LP5" s="25"/>
      <c r="LQ5" s="25"/>
      <c r="LR5" s="25"/>
      <c r="LS5" s="25"/>
      <c r="LT5" s="25"/>
      <c r="LU5" s="25"/>
      <c r="LV5" s="25"/>
      <c r="LW5" s="25"/>
      <c r="LX5" s="25"/>
    </row>
    <row r="6" spans="1:337" s="26" customFormat="1" ht="24" x14ac:dyDescent="0.25">
      <c r="A6" s="21">
        <v>2</v>
      </c>
      <c r="B6" s="22" t="str">
        <f>VLOOKUP($A6,'Indicadores Financeiros'!$A$117:$J$231,2,FALSE)</f>
        <v>FR BUTANTÃ</v>
      </c>
      <c r="C6" s="21">
        <v>680034</v>
      </c>
      <c r="D6" s="7" t="s">
        <v>138</v>
      </c>
      <c r="E6" s="7" t="s">
        <v>134</v>
      </c>
      <c r="F6" s="4">
        <v>1</v>
      </c>
      <c r="G6" s="200">
        <v>20.75</v>
      </c>
      <c r="H6" s="248"/>
      <c r="I6" s="70">
        <f>ROUND((IF(VLOOKUP($C6,'Indicadores Financeiros'!$A$107:$J$114,4,FALSE)="S",'Indicadores Financeiros'!$J$91+'Indicadores Financeiros'!$J$92+'Indicadores Financeiros'!$J$93+'Indicadores Financeiros'!$J$94+IF(E6="posto/dia",'Indicadores Financeiros'!$J$95,0)+IF(E6="posto/hora extra",'Indicadores Financeiros'!$J$85*('Indicadores Financeiros'!$J$91+'Indicadores Financeiros'!$J$92+'Indicadores Financeiros'!$J$93+'Indicadores Financeiros'!$J$94),0),'Indicadores Financeiros'!$J$91+'Indicadores Financeiros'!$J$92+IF(E6="posto/dia líder",'Indicadores Financeiros'!$J$96,0)+IF(E6="posto/hora extra",'Indicadores Financeiros'!$J$85*('Indicadores Financeiros'!$J$91+'Indicadores Financeiros'!$J$92),0))),2)</f>
        <v>0</v>
      </c>
      <c r="J6" s="70">
        <f>ROUND(I6*'Indicadores Financeiros'!$J$62,2)</f>
        <v>0</v>
      </c>
      <c r="K6" s="48">
        <f>IF(OR(E6="posto/dia",E6="posto/dia líder"),ROUND('Indicadores Financeiros'!$J$98+'Indicadores Financeiros'!$J$99+'Indicadores Financeiros'!$J$101+'Indicadores Financeiros'!$J$102+ROUND(('Indicadores Financeiros'!$J$103*'Horas adicionais'!$G6),2)+'Indicadores Financeiros'!$J$100,2)+IF(ROUND((VLOOKUP($A6,'Indicadores Financeiros'!$A$117:$J$231,9,FALSE)*G6)-('Indicadores Financeiros'!$J$91*6%),2)&lt;0,0,ROUND((VLOOKUP($A6,'Indicadores Financeiros'!$A$117:$J$231,9,FALSE)*G6)-('Indicadores Financeiros'!$J$91*6%),2)),IF(E6="posto/hora",IF('Indicadores Financeiros'!$J$91=0,0,ROUND((VLOOKUP($B6,'Indicadores Financeiros'!$B$117:$I$134,8,FALSE)+'Indicadores Financeiros'!$J$103+'Indicadores Financeiros'!$J$86)*$G6,2)),0))</f>
        <v>0</v>
      </c>
      <c r="L6" s="48">
        <f>IF($E6="posto/hora extra",0,IF(OR(E6="posto/dia",E6="posto/dia líder"),VLOOKUP($C6,'Indicadores Financeiros'!$A$107:$J$114,8,FALSE)+VLOOKUP($C6,'Indicadores Financeiros'!$A$107:$J$114,9,FALSE)+VLOOKUP($C6,'Indicadores Financeiros'!$A$107:$J$114,10,FALSE),IF('Indicadores Financeiros'!$J$91=0,0,(VLOOKUP($C6,'Indicadores Financeiros'!$A$107:$J$114,9,FALSE)+VLOOKUP('Horas adicionais'!$C6,'Indicadores Financeiros'!$A$107:$J$114,10,FALSE)+('Indicadores Financeiros'!$J$87*'Horas adicionais'!$G6)))))</f>
        <v>0</v>
      </c>
      <c r="M6" s="48">
        <f>ROUND((I6+J6+K6+L6)*VLOOKUP($C6,'Indicadores Financeiros'!$A$107:$M$114,5,FALSE),2)</f>
        <v>0</v>
      </c>
      <c r="N6" s="73">
        <f t="shared" ref="N6" si="5">SUM(I6:M6)</f>
        <v>0</v>
      </c>
      <c r="O6" s="73">
        <f t="shared" si="1"/>
        <v>0</v>
      </c>
      <c r="P6" s="204">
        <f t="shared" si="2"/>
        <v>0</v>
      </c>
      <c r="Q6" s="46">
        <f>VLOOKUP($A6,'Indicadores Financeiros'!$A$117:$J$231,8,FALSE)</f>
        <v>2.0400000000000001E-2</v>
      </c>
      <c r="R6" s="75">
        <f t="shared" ref="R6" si="6">ROUND(P6*(1+Q6),2)</f>
        <v>0</v>
      </c>
      <c r="S6" s="24">
        <f t="shared" si="4"/>
        <v>0</v>
      </c>
      <c r="T6" s="20"/>
      <c r="U6" s="115"/>
      <c r="V6" s="116"/>
      <c r="W6" s="116"/>
      <c r="X6" s="31"/>
      <c r="Y6" s="31"/>
      <c r="Z6" s="31"/>
      <c r="AA6" s="31"/>
      <c r="AB6" s="25"/>
      <c r="AC6" s="25"/>
      <c r="AD6" s="25"/>
      <c r="AE6" s="25"/>
      <c r="AF6" s="25"/>
      <c r="AG6" s="25"/>
      <c r="AH6" s="25"/>
      <c r="AI6" s="25"/>
      <c r="AJ6" s="25"/>
      <c r="AK6" s="25"/>
      <c r="AL6" s="25"/>
      <c r="AM6" s="25"/>
      <c r="AN6" s="25"/>
      <c r="AO6" s="25"/>
      <c r="AP6" s="25"/>
      <c r="AQ6" s="25"/>
      <c r="AR6" s="25"/>
      <c r="AS6" s="25"/>
      <c r="AT6" s="25"/>
      <c r="AU6" s="25"/>
      <c r="AV6" s="25"/>
      <c r="AW6" s="25"/>
      <c r="AX6" s="25"/>
      <c r="AY6" s="25"/>
      <c r="AZ6" s="25"/>
      <c r="BA6" s="25"/>
      <c r="BB6" s="25"/>
      <c r="BC6" s="25"/>
      <c r="BD6" s="25"/>
      <c r="BE6" s="25"/>
      <c r="BF6" s="25"/>
      <c r="BG6" s="25"/>
      <c r="BH6" s="25"/>
      <c r="BI6" s="25"/>
      <c r="BJ6" s="25"/>
      <c r="BK6" s="25"/>
      <c r="BL6" s="25"/>
      <c r="BM6" s="25"/>
      <c r="BN6" s="25"/>
      <c r="BO6" s="25"/>
      <c r="BP6" s="25"/>
      <c r="BQ6" s="25"/>
      <c r="BR6" s="25"/>
      <c r="BS6" s="25"/>
      <c r="BT6" s="25"/>
      <c r="BU6" s="25"/>
      <c r="BV6" s="25"/>
      <c r="BW6" s="25"/>
      <c r="BX6" s="25"/>
      <c r="BY6" s="25"/>
      <c r="BZ6" s="25"/>
      <c r="CA6" s="25"/>
      <c r="CB6" s="25"/>
      <c r="CC6" s="25"/>
      <c r="CD6" s="25"/>
      <c r="CE6" s="25"/>
      <c r="CF6" s="25"/>
      <c r="CG6" s="25"/>
      <c r="CH6" s="25"/>
      <c r="CI6" s="25"/>
      <c r="CJ6" s="25"/>
      <c r="CK6" s="25"/>
      <c r="CL6" s="25"/>
      <c r="CM6" s="25"/>
      <c r="CN6" s="25"/>
      <c r="CO6" s="25"/>
      <c r="CP6" s="25"/>
      <c r="CQ6" s="25"/>
      <c r="CR6" s="25"/>
      <c r="CS6" s="25"/>
      <c r="CT6" s="25"/>
      <c r="CU6" s="25"/>
      <c r="CV6" s="25"/>
      <c r="CW6" s="25"/>
      <c r="CX6" s="25"/>
      <c r="CY6" s="25"/>
      <c r="CZ6" s="25"/>
      <c r="DA6" s="25"/>
      <c r="DB6" s="25"/>
      <c r="DC6" s="25"/>
      <c r="DD6" s="25"/>
      <c r="DE6" s="25"/>
      <c r="DF6" s="25"/>
      <c r="DG6" s="25"/>
      <c r="DH6" s="25"/>
      <c r="DI6" s="25"/>
      <c r="DJ6" s="25"/>
      <c r="DK6" s="25"/>
      <c r="DL6" s="25"/>
      <c r="DM6" s="25"/>
      <c r="DN6" s="25"/>
      <c r="DO6" s="25"/>
      <c r="DP6" s="25"/>
      <c r="DQ6" s="25"/>
      <c r="DR6" s="25"/>
      <c r="DS6" s="25"/>
      <c r="DT6" s="25"/>
      <c r="DU6" s="25"/>
      <c r="DV6" s="25"/>
      <c r="DW6" s="25"/>
      <c r="DX6" s="25"/>
      <c r="DY6" s="25"/>
      <c r="DZ6" s="25"/>
      <c r="EA6" s="25"/>
      <c r="EB6" s="25"/>
      <c r="EC6" s="25"/>
      <c r="ED6" s="25"/>
      <c r="EE6" s="25"/>
      <c r="EF6" s="25"/>
      <c r="EG6" s="25"/>
      <c r="EH6" s="25"/>
      <c r="EI6" s="25"/>
      <c r="EJ6" s="25"/>
      <c r="EK6" s="25"/>
      <c r="EL6" s="25"/>
      <c r="EM6" s="25"/>
      <c r="EN6" s="25"/>
      <c r="EO6" s="25"/>
      <c r="EP6" s="25"/>
      <c r="EQ6" s="25"/>
      <c r="ER6" s="25"/>
      <c r="ES6" s="25"/>
      <c r="ET6" s="25"/>
      <c r="EU6" s="25"/>
      <c r="EV6" s="25"/>
      <c r="EW6" s="25"/>
      <c r="EX6" s="25"/>
      <c r="EY6" s="25"/>
      <c r="EZ6" s="25"/>
      <c r="FA6" s="25"/>
      <c r="FB6" s="25"/>
      <c r="FC6" s="25"/>
      <c r="FD6" s="25"/>
      <c r="FE6" s="25"/>
      <c r="FF6" s="25"/>
      <c r="FG6" s="25"/>
      <c r="FH6" s="25"/>
      <c r="FI6" s="25"/>
      <c r="FJ6" s="25"/>
      <c r="FK6" s="25"/>
      <c r="FL6" s="25"/>
      <c r="FM6" s="25"/>
      <c r="FN6" s="25"/>
      <c r="FO6" s="25"/>
      <c r="FP6" s="25"/>
      <c r="FQ6" s="25"/>
      <c r="FR6" s="25"/>
      <c r="FS6" s="25"/>
      <c r="FT6" s="25"/>
      <c r="FU6" s="25"/>
      <c r="FV6" s="25"/>
      <c r="FW6" s="25"/>
      <c r="FX6" s="25"/>
      <c r="FY6" s="25"/>
      <c r="FZ6" s="25"/>
      <c r="GA6" s="25"/>
      <c r="GB6" s="25"/>
      <c r="GC6" s="25"/>
      <c r="GD6" s="25"/>
      <c r="GE6" s="25"/>
      <c r="GF6" s="25"/>
      <c r="GG6" s="25"/>
      <c r="GH6" s="25"/>
      <c r="GI6" s="25"/>
      <c r="GJ6" s="25"/>
      <c r="GK6" s="25"/>
      <c r="GL6" s="25"/>
      <c r="GM6" s="25"/>
      <c r="GN6" s="25"/>
      <c r="GO6" s="25"/>
      <c r="GP6" s="25"/>
      <c r="GQ6" s="25"/>
      <c r="GR6" s="25"/>
      <c r="GS6" s="25"/>
      <c r="GT6" s="25"/>
      <c r="GU6" s="25"/>
      <c r="GV6" s="25"/>
      <c r="GW6" s="25"/>
      <c r="GX6" s="25"/>
      <c r="GY6" s="25"/>
      <c r="GZ6" s="25"/>
      <c r="HA6" s="25"/>
      <c r="HB6" s="25"/>
      <c r="HC6" s="25"/>
      <c r="HD6" s="25"/>
      <c r="HE6" s="25"/>
      <c r="HF6" s="25"/>
      <c r="HG6" s="25"/>
      <c r="HH6" s="25"/>
      <c r="HI6" s="25"/>
      <c r="HJ6" s="25"/>
      <c r="HK6" s="25"/>
      <c r="HL6" s="25"/>
      <c r="HM6" s="25"/>
      <c r="HN6" s="25"/>
      <c r="HO6" s="25"/>
      <c r="HP6" s="25"/>
      <c r="HQ6" s="25"/>
      <c r="HR6" s="25"/>
      <c r="HS6" s="25"/>
      <c r="HT6" s="25"/>
      <c r="HU6" s="25"/>
      <c r="HV6" s="25"/>
      <c r="HW6" s="25"/>
      <c r="HX6" s="25"/>
      <c r="HY6" s="25"/>
      <c r="HZ6" s="25"/>
      <c r="IA6" s="25"/>
      <c r="IB6" s="25"/>
      <c r="IC6" s="25"/>
      <c r="ID6" s="25"/>
      <c r="IE6" s="25"/>
      <c r="IF6" s="25"/>
      <c r="IG6" s="25"/>
      <c r="IH6" s="25"/>
      <c r="II6" s="25"/>
      <c r="IJ6" s="25"/>
      <c r="IK6" s="25"/>
      <c r="IL6" s="25"/>
      <c r="IM6" s="25"/>
      <c r="IN6" s="25"/>
      <c r="IO6" s="25"/>
      <c r="IP6" s="25"/>
      <c r="IQ6" s="25"/>
      <c r="IR6" s="25"/>
      <c r="IS6" s="25"/>
      <c r="IT6" s="25"/>
      <c r="IU6" s="25"/>
      <c r="IV6" s="25"/>
      <c r="IW6" s="25"/>
      <c r="IX6" s="25"/>
      <c r="IY6" s="25"/>
      <c r="IZ6" s="25"/>
      <c r="JA6" s="25"/>
      <c r="JB6" s="25"/>
      <c r="JC6" s="25"/>
      <c r="JD6" s="25"/>
      <c r="JE6" s="25"/>
      <c r="JF6" s="25"/>
      <c r="JG6" s="25"/>
      <c r="JH6" s="25"/>
      <c r="JI6" s="25"/>
      <c r="JJ6" s="25"/>
      <c r="JK6" s="25"/>
      <c r="JL6" s="25"/>
      <c r="JM6" s="25"/>
      <c r="JN6" s="25"/>
      <c r="JO6" s="25"/>
      <c r="JP6" s="25"/>
      <c r="JQ6" s="25"/>
      <c r="JR6" s="25"/>
      <c r="JS6" s="25"/>
      <c r="JT6" s="25"/>
      <c r="JU6" s="25"/>
      <c r="JV6" s="25"/>
      <c r="JW6" s="25"/>
      <c r="JX6" s="25"/>
      <c r="JY6" s="25"/>
      <c r="JZ6" s="25"/>
      <c r="KA6" s="25"/>
      <c r="KB6" s="25"/>
      <c r="KC6" s="25"/>
      <c r="KD6" s="25"/>
      <c r="KE6" s="25"/>
      <c r="KF6" s="25"/>
      <c r="KG6" s="25"/>
      <c r="KH6" s="25"/>
      <c r="KI6" s="25"/>
      <c r="KJ6" s="25"/>
      <c r="KK6" s="25"/>
      <c r="KL6" s="25"/>
      <c r="KM6" s="25"/>
      <c r="KN6" s="25"/>
      <c r="KO6" s="25"/>
      <c r="KP6" s="25"/>
      <c r="KQ6" s="25"/>
      <c r="KR6" s="25"/>
      <c r="KS6" s="25"/>
      <c r="KT6" s="25"/>
      <c r="KU6" s="25"/>
      <c r="KV6" s="25"/>
      <c r="KW6" s="25"/>
      <c r="KX6" s="25"/>
      <c r="KY6" s="25"/>
      <c r="KZ6" s="25"/>
      <c r="LA6" s="25"/>
      <c r="LB6" s="25"/>
      <c r="LC6" s="25"/>
      <c r="LD6" s="25"/>
      <c r="LE6" s="25"/>
      <c r="LF6" s="25"/>
      <c r="LG6" s="25"/>
      <c r="LH6" s="25"/>
      <c r="LI6" s="25"/>
      <c r="LJ6" s="25"/>
      <c r="LK6" s="25"/>
      <c r="LL6" s="25"/>
      <c r="LM6" s="25"/>
      <c r="LN6" s="25"/>
      <c r="LO6" s="25"/>
      <c r="LP6" s="25"/>
      <c r="LQ6" s="25"/>
      <c r="LR6" s="25"/>
      <c r="LS6" s="25"/>
      <c r="LT6" s="25"/>
      <c r="LU6" s="25"/>
      <c r="LV6" s="25"/>
      <c r="LW6" s="25"/>
      <c r="LX6" s="25"/>
    </row>
    <row r="7" spans="1:337" s="26" customFormat="1" ht="24" x14ac:dyDescent="0.25">
      <c r="A7" s="21">
        <v>3</v>
      </c>
      <c r="B7" s="22" t="str">
        <f>VLOOKUP($A7,'Indicadores Financeiros'!$A$117:$J$231,2,FALSE)</f>
        <v>FR IPIRANGA</v>
      </c>
      <c r="C7" s="21">
        <v>680030</v>
      </c>
      <c r="D7" s="7" t="s">
        <v>138</v>
      </c>
      <c r="E7" s="7" t="s">
        <v>134</v>
      </c>
      <c r="F7" s="4">
        <v>1</v>
      </c>
      <c r="G7" s="200">
        <v>20.75</v>
      </c>
      <c r="H7" s="248"/>
      <c r="I7" s="70">
        <f>ROUND((IF(VLOOKUP($C7,'Indicadores Financeiros'!$A$107:$J$114,4,FALSE)="S",'Indicadores Financeiros'!$J$91+'Indicadores Financeiros'!$J$92+'Indicadores Financeiros'!$J$93+'Indicadores Financeiros'!$J$94+IF(E7="posto/dia",'Indicadores Financeiros'!$J$95,0)+IF(E7="posto/hora extra",'Indicadores Financeiros'!$J$85*('Indicadores Financeiros'!$J$91+'Indicadores Financeiros'!$J$92+'Indicadores Financeiros'!$J$93+'Indicadores Financeiros'!$J$94),0),'Indicadores Financeiros'!$J$91+'Indicadores Financeiros'!$J$92+IF(E7="posto/dia líder",'Indicadores Financeiros'!$J$96,0)+IF(E7="posto/hora extra",'Indicadores Financeiros'!$J$85*('Indicadores Financeiros'!$J$91+'Indicadores Financeiros'!$J$92),0))),2)</f>
        <v>0</v>
      </c>
      <c r="J7" s="70">
        <f>ROUND(I7*'Indicadores Financeiros'!$J$62,2)</f>
        <v>0</v>
      </c>
      <c r="K7" s="48">
        <f>IF(OR(E7="posto/dia",E7="posto/dia líder"),ROUND('Indicadores Financeiros'!$J$98+'Indicadores Financeiros'!$J$99+'Indicadores Financeiros'!$J$101+'Indicadores Financeiros'!$J$102+ROUND(('Indicadores Financeiros'!$J$103*'Horas adicionais'!$G7),2)+'Indicadores Financeiros'!$J$100,2)+IF(ROUND((VLOOKUP($A7,'Indicadores Financeiros'!$A$117:$J$231,9,FALSE)*G7)-('Indicadores Financeiros'!$J$91*6%),2)&lt;0,0,ROUND((VLOOKUP($A7,'Indicadores Financeiros'!$A$117:$J$231,9,FALSE)*G7)-('Indicadores Financeiros'!$J$91*6%),2)),IF(E7="posto/hora",IF('Indicadores Financeiros'!$J$91=0,0,ROUND((VLOOKUP($B7,'Indicadores Financeiros'!$B$117:$I$134,8,FALSE)+'Indicadores Financeiros'!$J$103+'Indicadores Financeiros'!$J$86)*$G7,2)),0))</f>
        <v>0</v>
      </c>
      <c r="L7" s="48">
        <f>IF($E7="posto/hora extra",0,IF(OR(E7="posto/dia",E7="posto/dia líder"),VLOOKUP($C7,'Indicadores Financeiros'!$A$107:$J$114,8,FALSE)+VLOOKUP($C7,'Indicadores Financeiros'!$A$107:$J$114,9,FALSE)+VLOOKUP($C7,'Indicadores Financeiros'!$A$107:$J$114,10,FALSE),IF('Indicadores Financeiros'!$J$91=0,0,(VLOOKUP($C7,'Indicadores Financeiros'!$A$107:$J$114,9,FALSE)+VLOOKUP('Horas adicionais'!$C7,'Indicadores Financeiros'!$A$107:$J$114,10,FALSE)+('Indicadores Financeiros'!$J$87*'Horas adicionais'!$G7)))))</f>
        <v>0</v>
      </c>
      <c r="M7" s="48">
        <f>ROUND((I7+J7+K7+L7)*VLOOKUP($C7,'Indicadores Financeiros'!$A$107:$M$114,5,FALSE),2)</f>
        <v>0</v>
      </c>
      <c r="N7" s="73">
        <f t="shared" ref="N7:N9" si="7">SUM(I7:M7)</f>
        <v>0</v>
      </c>
      <c r="O7" s="73">
        <f t="shared" si="1"/>
        <v>0</v>
      </c>
      <c r="P7" s="204">
        <f t="shared" si="2"/>
        <v>0</v>
      </c>
      <c r="Q7" s="46">
        <f>VLOOKUP($A7,'Indicadores Financeiros'!$A$117:$J$231,8,FALSE)</f>
        <v>2.0400000000000001E-2</v>
      </c>
      <c r="R7" s="75">
        <f t="shared" si="3"/>
        <v>0</v>
      </c>
      <c r="S7" s="24">
        <f t="shared" si="4"/>
        <v>0</v>
      </c>
      <c r="T7" s="20"/>
      <c r="U7" s="115"/>
      <c r="V7" s="116"/>
      <c r="W7" s="116"/>
      <c r="X7" s="31"/>
      <c r="Y7" s="31"/>
      <c r="Z7" s="31"/>
      <c r="AA7" s="31"/>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c r="CD7" s="25"/>
      <c r="CE7" s="25"/>
      <c r="CF7" s="25"/>
      <c r="CG7" s="25"/>
      <c r="CH7" s="25"/>
      <c r="CI7" s="25"/>
      <c r="CJ7" s="25"/>
      <c r="CK7" s="25"/>
      <c r="CL7" s="25"/>
      <c r="CM7" s="25"/>
      <c r="CN7" s="25"/>
      <c r="CO7" s="25"/>
      <c r="CP7" s="25"/>
      <c r="CQ7" s="25"/>
      <c r="CR7" s="25"/>
      <c r="CS7" s="25"/>
      <c r="CT7" s="25"/>
      <c r="CU7" s="25"/>
      <c r="CV7" s="25"/>
      <c r="CW7" s="25"/>
      <c r="CX7" s="25"/>
      <c r="CY7" s="25"/>
      <c r="CZ7" s="25"/>
      <c r="DA7" s="25"/>
      <c r="DB7" s="25"/>
      <c r="DC7" s="25"/>
      <c r="DD7" s="25"/>
      <c r="DE7" s="25"/>
      <c r="DF7" s="25"/>
      <c r="DG7" s="25"/>
      <c r="DH7" s="25"/>
      <c r="DI7" s="25"/>
      <c r="DJ7" s="25"/>
      <c r="DK7" s="25"/>
      <c r="DL7" s="25"/>
      <c r="DM7" s="25"/>
      <c r="DN7" s="25"/>
      <c r="DO7" s="25"/>
      <c r="DP7" s="25"/>
      <c r="DQ7" s="25"/>
      <c r="DR7" s="25"/>
      <c r="DS7" s="25"/>
      <c r="DT7" s="25"/>
      <c r="DU7" s="25"/>
      <c r="DV7" s="25"/>
      <c r="DW7" s="25"/>
      <c r="DX7" s="25"/>
      <c r="DY7" s="25"/>
      <c r="DZ7" s="25"/>
      <c r="EA7" s="25"/>
      <c r="EB7" s="25"/>
      <c r="EC7" s="25"/>
      <c r="ED7" s="25"/>
      <c r="EE7" s="25"/>
      <c r="EF7" s="25"/>
      <c r="EG7" s="25"/>
      <c r="EH7" s="25"/>
      <c r="EI7" s="25"/>
      <c r="EJ7" s="25"/>
      <c r="EK7" s="25"/>
      <c r="EL7" s="25"/>
      <c r="EM7" s="25"/>
      <c r="EN7" s="25"/>
      <c r="EO7" s="25"/>
      <c r="EP7" s="25"/>
      <c r="EQ7" s="25"/>
      <c r="ER7" s="25"/>
      <c r="ES7" s="25"/>
      <c r="ET7" s="25"/>
      <c r="EU7" s="25"/>
      <c r="EV7" s="25"/>
      <c r="EW7" s="25"/>
      <c r="EX7" s="25"/>
      <c r="EY7" s="25"/>
      <c r="EZ7" s="25"/>
      <c r="FA7" s="25"/>
      <c r="FB7" s="25"/>
      <c r="FC7" s="25"/>
      <c r="FD7" s="25"/>
      <c r="FE7" s="25"/>
      <c r="FF7" s="25"/>
      <c r="FG7" s="25"/>
      <c r="FH7" s="25"/>
      <c r="FI7" s="25"/>
      <c r="FJ7" s="25"/>
      <c r="FK7" s="25"/>
      <c r="FL7" s="25"/>
      <c r="FM7" s="25"/>
      <c r="FN7" s="25"/>
      <c r="FO7" s="25"/>
      <c r="FP7" s="25"/>
      <c r="FQ7" s="25"/>
      <c r="FR7" s="25"/>
      <c r="FS7" s="25"/>
      <c r="FT7" s="25"/>
      <c r="FU7" s="25"/>
      <c r="FV7" s="25"/>
      <c r="FW7" s="25"/>
      <c r="FX7" s="25"/>
      <c r="FY7" s="25"/>
      <c r="FZ7" s="25"/>
      <c r="GA7" s="25"/>
      <c r="GB7" s="25"/>
      <c r="GC7" s="25"/>
      <c r="GD7" s="25"/>
      <c r="GE7" s="25"/>
      <c r="GF7" s="25"/>
      <c r="GG7" s="25"/>
      <c r="GH7" s="25"/>
      <c r="GI7" s="25"/>
      <c r="GJ7" s="25"/>
      <c r="GK7" s="25"/>
      <c r="GL7" s="25"/>
      <c r="GM7" s="25"/>
      <c r="GN7" s="25"/>
      <c r="GO7" s="25"/>
      <c r="GP7" s="25"/>
      <c r="GQ7" s="25"/>
      <c r="GR7" s="25"/>
      <c r="GS7" s="25"/>
      <c r="GT7" s="25"/>
      <c r="GU7" s="25"/>
      <c r="GV7" s="25"/>
      <c r="GW7" s="25"/>
      <c r="GX7" s="25"/>
      <c r="GY7" s="25"/>
      <c r="GZ7" s="25"/>
      <c r="HA7" s="25"/>
      <c r="HB7" s="25"/>
      <c r="HC7" s="25"/>
      <c r="HD7" s="25"/>
      <c r="HE7" s="25"/>
      <c r="HF7" s="25"/>
      <c r="HG7" s="25"/>
      <c r="HH7" s="25"/>
      <c r="HI7" s="25"/>
      <c r="HJ7" s="25"/>
      <c r="HK7" s="25"/>
      <c r="HL7" s="25"/>
      <c r="HM7" s="25"/>
      <c r="HN7" s="25"/>
      <c r="HO7" s="25"/>
      <c r="HP7" s="25"/>
      <c r="HQ7" s="25"/>
      <c r="HR7" s="25"/>
      <c r="HS7" s="25"/>
      <c r="HT7" s="25"/>
      <c r="HU7" s="25"/>
      <c r="HV7" s="25"/>
      <c r="HW7" s="25"/>
      <c r="HX7" s="25"/>
      <c r="HY7" s="25"/>
      <c r="HZ7" s="25"/>
      <c r="IA7" s="25"/>
      <c r="IB7" s="25"/>
      <c r="IC7" s="25"/>
      <c r="ID7" s="25"/>
      <c r="IE7" s="25"/>
      <c r="IF7" s="25"/>
      <c r="IG7" s="25"/>
      <c r="IH7" s="25"/>
      <c r="II7" s="25"/>
      <c r="IJ7" s="25"/>
      <c r="IK7" s="25"/>
      <c r="IL7" s="25"/>
      <c r="IM7" s="25"/>
      <c r="IN7" s="25"/>
      <c r="IO7" s="25"/>
      <c r="IP7" s="25"/>
      <c r="IQ7" s="25"/>
      <c r="IR7" s="25"/>
      <c r="IS7" s="25"/>
      <c r="IT7" s="25"/>
      <c r="IU7" s="25"/>
      <c r="IV7" s="25"/>
      <c r="IW7" s="25"/>
      <c r="IX7" s="25"/>
      <c r="IY7" s="25"/>
      <c r="IZ7" s="25"/>
      <c r="JA7" s="25"/>
      <c r="JB7" s="25"/>
      <c r="JC7" s="25"/>
      <c r="JD7" s="25"/>
      <c r="JE7" s="25"/>
      <c r="JF7" s="25"/>
      <c r="JG7" s="25"/>
      <c r="JH7" s="25"/>
      <c r="JI7" s="25"/>
      <c r="JJ7" s="25"/>
      <c r="JK7" s="25"/>
      <c r="JL7" s="25"/>
      <c r="JM7" s="25"/>
      <c r="JN7" s="25"/>
      <c r="JO7" s="25"/>
      <c r="JP7" s="25"/>
      <c r="JQ7" s="25"/>
      <c r="JR7" s="25"/>
      <c r="JS7" s="25"/>
      <c r="JT7" s="25"/>
      <c r="JU7" s="25"/>
      <c r="JV7" s="25"/>
      <c r="JW7" s="25"/>
      <c r="JX7" s="25"/>
      <c r="JY7" s="25"/>
      <c r="JZ7" s="25"/>
      <c r="KA7" s="25"/>
      <c r="KB7" s="25"/>
      <c r="KC7" s="25"/>
      <c r="KD7" s="25"/>
      <c r="KE7" s="25"/>
      <c r="KF7" s="25"/>
      <c r="KG7" s="25"/>
      <c r="KH7" s="25"/>
      <c r="KI7" s="25"/>
      <c r="KJ7" s="25"/>
      <c r="KK7" s="25"/>
      <c r="KL7" s="25"/>
      <c r="KM7" s="25"/>
      <c r="KN7" s="25"/>
      <c r="KO7" s="25"/>
      <c r="KP7" s="25"/>
      <c r="KQ7" s="25"/>
      <c r="KR7" s="25"/>
      <c r="KS7" s="25"/>
      <c r="KT7" s="25"/>
      <c r="KU7" s="25"/>
      <c r="KV7" s="25"/>
      <c r="KW7" s="25"/>
      <c r="KX7" s="25"/>
      <c r="KY7" s="25"/>
      <c r="KZ7" s="25"/>
      <c r="LA7" s="25"/>
      <c r="LB7" s="25"/>
      <c r="LC7" s="25"/>
      <c r="LD7" s="25"/>
      <c r="LE7" s="25"/>
      <c r="LF7" s="25"/>
      <c r="LG7" s="25"/>
      <c r="LH7" s="25"/>
      <c r="LI7" s="25"/>
      <c r="LJ7" s="25"/>
      <c r="LK7" s="25"/>
      <c r="LL7" s="25"/>
      <c r="LM7" s="25"/>
      <c r="LN7" s="25"/>
      <c r="LO7" s="25"/>
      <c r="LP7" s="25"/>
      <c r="LQ7" s="25"/>
      <c r="LR7" s="25"/>
      <c r="LS7" s="25"/>
      <c r="LT7" s="25"/>
      <c r="LU7" s="25"/>
      <c r="LV7" s="25"/>
      <c r="LW7" s="25"/>
      <c r="LX7" s="25"/>
    </row>
    <row r="8" spans="1:337" s="26" customFormat="1" ht="24" x14ac:dyDescent="0.25">
      <c r="A8" s="21">
        <v>3</v>
      </c>
      <c r="B8" s="22" t="str">
        <f>VLOOKUP($A8,'Indicadores Financeiros'!$A$117:$J$231,2,FALSE)</f>
        <v>FR IPIRANGA</v>
      </c>
      <c r="C8" s="21">
        <v>680031</v>
      </c>
      <c r="D8" s="7" t="s">
        <v>138</v>
      </c>
      <c r="E8" s="7" t="s">
        <v>137</v>
      </c>
      <c r="F8" s="4">
        <v>1</v>
      </c>
      <c r="G8" s="200">
        <v>20.75</v>
      </c>
      <c r="H8" s="248"/>
      <c r="I8" s="70">
        <f>ROUND((IF(VLOOKUP($C8,'Indicadores Financeiros'!$A$107:$J$114,4,FALSE)="S",'Indicadores Financeiros'!$J$91+'Indicadores Financeiros'!$J$92+'Indicadores Financeiros'!$J$93+'Indicadores Financeiros'!$J$94+IF(E8="posto/dia",'Indicadores Financeiros'!$J$95,0)+IF(E8="posto/hora extra",'Indicadores Financeiros'!$J$85*('Indicadores Financeiros'!$J$91+'Indicadores Financeiros'!$J$92+'Indicadores Financeiros'!$J$93+'Indicadores Financeiros'!$J$94),0),'Indicadores Financeiros'!$J$91+'Indicadores Financeiros'!$J$92+IF(E8="posto/dia líder",'Indicadores Financeiros'!$J$96,0)+IF(E8="posto/hora extra",'Indicadores Financeiros'!$J$85*('Indicadores Financeiros'!$J$91+'Indicadores Financeiros'!$J$92),0))),2)</f>
        <v>0</v>
      </c>
      <c r="J8" s="70">
        <f>ROUND(I8*'Indicadores Financeiros'!$J$62,2)</f>
        <v>0</v>
      </c>
      <c r="K8" s="48">
        <f>IF(OR(E8="posto/dia",E8="posto/dia líder"),ROUND('Indicadores Financeiros'!$J$98+'Indicadores Financeiros'!$J$99+'Indicadores Financeiros'!$J$101+'Indicadores Financeiros'!$J$102+ROUND(('Indicadores Financeiros'!$J$103*'Horas adicionais'!$G8),2)+'Indicadores Financeiros'!$J$100,2)+IF(ROUND((VLOOKUP($A8,'Indicadores Financeiros'!$A$117:$J$231,9,FALSE)*G8)-('Indicadores Financeiros'!$J$91*6%),2)&lt;0,0,ROUND((VLOOKUP($A8,'Indicadores Financeiros'!$A$117:$J$231,9,FALSE)*G8)-('Indicadores Financeiros'!$J$91*6%),2)),IF(E8="posto/hora",IF('Indicadores Financeiros'!$J$91=0,0,ROUND((VLOOKUP($B8,'Indicadores Financeiros'!$B$117:$I$134,8,FALSE)+'Indicadores Financeiros'!$J$103+'Indicadores Financeiros'!$J$86)*$G8,2)),0))</f>
        <v>0</v>
      </c>
      <c r="L8" s="48">
        <f>IF($E8="posto/hora extra",0,IF(OR(E8="posto/dia",E8="posto/dia líder"),VLOOKUP($C8,'Indicadores Financeiros'!$A$107:$J$114,8,FALSE)+VLOOKUP($C8,'Indicadores Financeiros'!$A$107:$J$114,9,FALSE)+VLOOKUP($C8,'Indicadores Financeiros'!$A$107:$J$114,10,FALSE),IF('Indicadores Financeiros'!$J$91=0,0,(VLOOKUP($C8,'Indicadores Financeiros'!$A$107:$J$114,9,FALSE)+VLOOKUP('Horas adicionais'!$C8,'Indicadores Financeiros'!$A$107:$J$114,10,FALSE)+('Indicadores Financeiros'!$J$87*'Horas adicionais'!$G8)))))</f>
        <v>0</v>
      </c>
      <c r="M8" s="48">
        <f>ROUND((I8+J8+K8+L8)*VLOOKUP($C8,'Indicadores Financeiros'!$A$107:$M$114,5,FALSE),2)</f>
        <v>0</v>
      </c>
      <c r="N8" s="73">
        <f t="shared" si="7"/>
        <v>0</v>
      </c>
      <c r="O8" s="73">
        <f t="shared" si="1"/>
        <v>0</v>
      </c>
      <c r="P8" s="204">
        <f t="shared" si="2"/>
        <v>0</v>
      </c>
      <c r="Q8" s="46">
        <f>VLOOKUP($A8,'Indicadores Financeiros'!$A$117:$J$231,8,FALSE)</f>
        <v>2.0400000000000001E-2</v>
      </c>
      <c r="R8" s="75">
        <f t="shared" si="3"/>
        <v>0</v>
      </c>
      <c r="S8" s="24">
        <f t="shared" si="4"/>
        <v>0</v>
      </c>
      <c r="T8" s="20"/>
      <c r="U8" s="115"/>
      <c r="V8" s="116"/>
      <c r="W8" s="116"/>
      <c r="X8" s="31"/>
      <c r="Y8" s="31"/>
      <c r="Z8" s="31"/>
      <c r="AA8" s="31"/>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c r="ES8" s="25"/>
      <c r="ET8" s="25"/>
      <c r="EU8" s="25"/>
      <c r="EV8" s="25"/>
      <c r="EW8" s="25"/>
      <c r="EX8" s="25"/>
      <c r="EY8" s="25"/>
      <c r="EZ8" s="25"/>
      <c r="FA8" s="25"/>
      <c r="FB8" s="25"/>
      <c r="FC8" s="25"/>
      <c r="FD8" s="25"/>
      <c r="FE8" s="25"/>
      <c r="FF8" s="25"/>
      <c r="FG8" s="25"/>
      <c r="FH8" s="25"/>
      <c r="FI8" s="25"/>
      <c r="FJ8" s="25"/>
      <c r="FK8" s="25"/>
      <c r="FL8" s="25"/>
      <c r="FM8" s="25"/>
      <c r="FN8" s="25"/>
      <c r="FO8" s="25"/>
      <c r="FP8" s="25"/>
      <c r="FQ8" s="25"/>
      <c r="FR8" s="25"/>
      <c r="FS8" s="25"/>
      <c r="FT8" s="25"/>
      <c r="FU8" s="25"/>
      <c r="FV8" s="25"/>
      <c r="FW8" s="25"/>
      <c r="FX8" s="25"/>
      <c r="FY8" s="25"/>
      <c r="FZ8" s="25"/>
      <c r="GA8" s="25"/>
      <c r="GB8" s="25"/>
      <c r="GC8" s="25"/>
      <c r="GD8" s="25"/>
      <c r="GE8" s="25"/>
      <c r="GF8" s="25"/>
      <c r="GG8" s="25"/>
      <c r="GH8" s="25"/>
      <c r="GI8" s="25"/>
      <c r="GJ8" s="25"/>
      <c r="GK8" s="25"/>
      <c r="GL8" s="25"/>
      <c r="GM8" s="25"/>
      <c r="GN8" s="25"/>
      <c r="GO8" s="25"/>
      <c r="GP8" s="25"/>
      <c r="GQ8" s="25"/>
      <c r="GR8" s="25"/>
      <c r="GS8" s="25"/>
      <c r="GT8" s="25"/>
      <c r="GU8" s="25"/>
      <c r="GV8" s="25"/>
      <c r="GW8" s="25"/>
      <c r="GX8" s="25"/>
      <c r="GY8" s="25"/>
      <c r="GZ8" s="25"/>
      <c r="HA8" s="25"/>
      <c r="HB8" s="25"/>
      <c r="HC8" s="25"/>
      <c r="HD8" s="25"/>
      <c r="HE8" s="25"/>
      <c r="HF8" s="25"/>
      <c r="HG8" s="25"/>
      <c r="HH8" s="25"/>
      <c r="HI8" s="25"/>
      <c r="HJ8" s="25"/>
      <c r="HK8" s="25"/>
      <c r="HL8" s="25"/>
      <c r="HM8" s="25"/>
      <c r="HN8" s="25"/>
      <c r="HO8" s="25"/>
      <c r="HP8" s="25"/>
      <c r="HQ8" s="25"/>
      <c r="HR8" s="25"/>
      <c r="HS8" s="25"/>
      <c r="HT8" s="25"/>
      <c r="HU8" s="25"/>
      <c r="HV8" s="25"/>
      <c r="HW8" s="25"/>
      <c r="HX8" s="25"/>
      <c r="HY8" s="25"/>
      <c r="HZ8" s="25"/>
      <c r="IA8" s="25"/>
      <c r="IB8" s="25"/>
      <c r="IC8" s="25"/>
      <c r="ID8" s="25"/>
      <c r="IE8" s="25"/>
      <c r="IF8" s="25"/>
      <c r="IG8" s="25"/>
      <c r="IH8" s="25"/>
      <c r="II8" s="25"/>
      <c r="IJ8" s="25"/>
      <c r="IK8" s="25"/>
      <c r="IL8" s="25"/>
      <c r="IM8" s="25"/>
      <c r="IN8" s="25"/>
      <c r="IO8" s="25"/>
      <c r="IP8" s="25"/>
      <c r="IQ8" s="25"/>
      <c r="IR8" s="25"/>
      <c r="IS8" s="25"/>
      <c r="IT8" s="25"/>
      <c r="IU8" s="25"/>
      <c r="IV8" s="25"/>
      <c r="IW8" s="25"/>
      <c r="IX8" s="25"/>
      <c r="IY8" s="25"/>
      <c r="IZ8" s="25"/>
      <c r="JA8" s="25"/>
      <c r="JB8" s="25"/>
      <c r="JC8" s="25"/>
      <c r="JD8" s="25"/>
      <c r="JE8" s="25"/>
      <c r="JF8" s="25"/>
      <c r="JG8" s="25"/>
      <c r="JH8" s="25"/>
      <c r="JI8" s="25"/>
      <c r="JJ8" s="25"/>
      <c r="JK8" s="25"/>
      <c r="JL8" s="25"/>
      <c r="JM8" s="25"/>
      <c r="JN8" s="25"/>
      <c r="JO8" s="25"/>
      <c r="JP8" s="25"/>
      <c r="JQ8" s="25"/>
      <c r="JR8" s="25"/>
      <c r="JS8" s="25"/>
      <c r="JT8" s="25"/>
      <c r="JU8" s="25"/>
      <c r="JV8" s="25"/>
      <c r="JW8" s="25"/>
      <c r="JX8" s="25"/>
      <c r="JY8" s="25"/>
      <c r="JZ8" s="25"/>
      <c r="KA8" s="25"/>
      <c r="KB8" s="25"/>
      <c r="KC8" s="25"/>
      <c r="KD8" s="25"/>
      <c r="KE8" s="25"/>
      <c r="KF8" s="25"/>
      <c r="KG8" s="25"/>
      <c r="KH8" s="25"/>
      <c r="KI8" s="25"/>
      <c r="KJ8" s="25"/>
      <c r="KK8" s="25"/>
      <c r="KL8" s="25"/>
      <c r="KM8" s="25"/>
      <c r="KN8" s="25"/>
      <c r="KO8" s="25"/>
      <c r="KP8" s="25"/>
      <c r="KQ8" s="25"/>
      <c r="KR8" s="25"/>
      <c r="KS8" s="25"/>
      <c r="KT8" s="25"/>
      <c r="KU8" s="25"/>
      <c r="KV8" s="25"/>
      <c r="KW8" s="25"/>
      <c r="KX8" s="25"/>
      <c r="KY8" s="25"/>
      <c r="KZ8" s="25"/>
      <c r="LA8" s="25"/>
      <c r="LB8" s="25"/>
      <c r="LC8" s="25"/>
      <c r="LD8" s="25"/>
      <c r="LE8" s="25"/>
      <c r="LF8" s="25"/>
      <c r="LG8" s="25"/>
      <c r="LH8" s="25"/>
      <c r="LI8" s="25"/>
      <c r="LJ8" s="25"/>
      <c r="LK8" s="25"/>
      <c r="LL8" s="25"/>
      <c r="LM8" s="25"/>
      <c r="LN8" s="25"/>
      <c r="LO8" s="25"/>
      <c r="LP8" s="25"/>
      <c r="LQ8" s="25"/>
      <c r="LR8" s="25"/>
      <c r="LS8" s="25"/>
      <c r="LT8" s="25"/>
      <c r="LU8" s="25"/>
      <c r="LV8" s="25"/>
      <c r="LW8" s="25"/>
      <c r="LX8" s="25"/>
    </row>
    <row r="9" spans="1:337" s="26" customFormat="1" ht="24" x14ac:dyDescent="0.25">
      <c r="A9" s="21">
        <v>3</v>
      </c>
      <c r="B9" s="22" t="str">
        <f>VLOOKUP($A9,'Indicadores Financeiros'!$A$117:$J$231,2,FALSE)</f>
        <v>FR IPIRANGA</v>
      </c>
      <c r="C9" s="21">
        <v>680032</v>
      </c>
      <c r="D9" s="7" t="s">
        <v>138</v>
      </c>
      <c r="E9" s="7" t="s">
        <v>137</v>
      </c>
      <c r="F9" s="4">
        <v>1</v>
      </c>
      <c r="G9" s="200">
        <v>20.75</v>
      </c>
      <c r="H9" s="248"/>
      <c r="I9" s="70">
        <f>ROUND((IF(VLOOKUP($C9,'Indicadores Financeiros'!$A$107:$J$114,4,FALSE)="S",'Indicadores Financeiros'!$J$91+'Indicadores Financeiros'!$J$92+'Indicadores Financeiros'!$J$93+'Indicadores Financeiros'!$J$94+IF(E9="posto/dia",'Indicadores Financeiros'!$J$95,0)+IF(E9="posto/hora extra",'Indicadores Financeiros'!$J$85*('Indicadores Financeiros'!$J$91+'Indicadores Financeiros'!$J$92+'Indicadores Financeiros'!$J$93+'Indicadores Financeiros'!$J$94),0),'Indicadores Financeiros'!$J$91+'Indicadores Financeiros'!$J$92+IF(E9="posto/dia líder",'Indicadores Financeiros'!$J$96,0)+IF(E9="posto/hora extra",'Indicadores Financeiros'!$J$85*('Indicadores Financeiros'!$J$91+'Indicadores Financeiros'!$J$92),0))),2)</f>
        <v>0</v>
      </c>
      <c r="J9" s="70">
        <f>ROUND(I9*'Indicadores Financeiros'!$J$62,2)</f>
        <v>0</v>
      </c>
      <c r="K9" s="48">
        <f>IF(OR(E9="posto/dia",E9="posto/dia líder"),ROUND('Indicadores Financeiros'!$J$98+'Indicadores Financeiros'!$J$99+'Indicadores Financeiros'!$J$101+'Indicadores Financeiros'!$J$102+ROUND(('Indicadores Financeiros'!$J$103*'Horas adicionais'!$G9),2)+'Indicadores Financeiros'!$J$100,2)+IF(ROUND((VLOOKUP($A9,'Indicadores Financeiros'!$A$117:$J$231,9,FALSE)*G9)-('Indicadores Financeiros'!$J$91*6%),2)&lt;0,0,ROUND((VLOOKUP($A9,'Indicadores Financeiros'!$A$117:$J$231,9,FALSE)*G9)-('Indicadores Financeiros'!$J$91*6%),2)),IF(E9="posto/hora",IF('Indicadores Financeiros'!$J$91=0,0,ROUND((VLOOKUP($B9,'Indicadores Financeiros'!$B$117:$I$134,8,FALSE)+'Indicadores Financeiros'!$J$103+'Indicadores Financeiros'!$J$86)*$G9,2)),0))</f>
        <v>0</v>
      </c>
      <c r="L9" s="48">
        <f>IF($E9="posto/hora extra",0,IF(OR(E9="posto/dia",E9="posto/dia líder"),VLOOKUP($C9,'Indicadores Financeiros'!$A$107:$J$114,8,FALSE)+VLOOKUP($C9,'Indicadores Financeiros'!$A$107:$J$114,9,FALSE)+VLOOKUP($C9,'Indicadores Financeiros'!$A$107:$J$114,10,FALSE),IF('Indicadores Financeiros'!$J$91=0,0,(VLOOKUP($C9,'Indicadores Financeiros'!$A$107:$J$114,9,FALSE)+VLOOKUP('Horas adicionais'!$C9,'Indicadores Financeiros'!$A$107:$J$114,10,FALSE)+('Indicadores Financeiros'!$J$87*'Horas adicionais'!$G9)))))</f>
        <v>0</v>
      </c>
      <c r="M9" s="48">
        <f>ROUND((I9+J9+K9+L9)*VLOOKUP($C9,'Indicadores Financeiros'!$A$107:$M$114,5,FALSE),2)</f>
        <v>0</v>
      </c>
      <c r="N9" s="73">
        <f t="shared" si="7"/>
        <v>0</v>
      </c>
      <c r="O9" s="73">
        <f t="shared" si="1"/>
        <v>0</v>
      </c>
      <c r="P9" s="204">
        <f t="shared" si="2"/>
        <v>0</v>
      </c>
      <c r="Q9" s="46">
        <f>VLOOKUP($A9,'Indicadores Financeiros'!$A$117:$J$231,8,FALSE)</f>
        <v>2.0400000000000001E-2</v>
      </c>
      <c r="R9" s="75">
        <f t="shared" si="3"/>
        <v>0</v>
      </c>
      <c r="S9" s="24">
        <f t="shared" si="4"/>
        <v>0</v>
      </c>
      <c r="T9" s="20"/>
      <c r="U9" s="115"/>
      <c r="V9" s="116"/>
      <c r="W9" s="116"/>
      <c r="X9" s="31"/>
      <c r="Y9" s="31"/>
      <c r="Z9" s="31"/>
      <c r="AA9" s="31"/>
      <c r="AB9" s="25"/>
      <c r="AC9" s="25"/>
      <c r="AD9" s="25"/>
      <c r="AE9" s="25"/>
      <c r="AF9" s="25"/>
      <c r="AG9" s="25"/>
      <c r="AH9" s="25"/>
      <c r="AI9" s="25"/>
      <c r="AJ9" s="25"/>
      <c r="AK9" s="25"/>
      <c r="AL9" s="25"/>
      <c r="AM9" s="25"/>
      <c r="AN9" s="25"/>
      <c r="AO9" s="25"/>
      <c r="AP9" s="25"/>
      <c r="AQ9" s="25"/>
      <c r="AR9" s="25"/>
      <c r="AS9" s="25"/>
      <c r="AT9" s="25"/>
      <c r="AU9" s="25"/>
      <c r="AV9" s="25"/>
      <c r="AW9" s="25"/>
      <c r="AX9" s="25"/>
      <c r="AY9" s="25"/>
      <c r="AZ9" s="25"/>
      <c r="BA9" s="25"/>
      <c r="BB9" s="25"/>
      <c r="BC9" s="25"/>
      <c r="BD9" s="25"/>
      <c r="BE9" s="25"/>
      <c r="BF9" s="25"/>
      <c r="BG9" s="25"/>
      <c r="BH9" s="25"/>
      <c r="BI9" s="25"/>
      <c r="BJ9" s="25"/>
      <c r="BK9" s="25"/>
      <c r="BL9" s="25"/>
      <c r="BM9" s="25"/>
      <c r="BN9" s="25"/>
      <c r="BO9" s="25"/>
      <c r="BP9" s="25"/>
      <c r="BQ9" s="25"/>
      <c r="BR9" s="25"/>
      <c r="BS9" s="25"/>
      <c r="BT9" s="25"/>
      <c r="BU9" s="25"/>
      <c r="BV9" s="25"/>
      <c r="BW9" s="25"/>
      <c r="BX9" s="25"/>
      <c r="BY9" s="25"/>
      <c r="BZ9" s="25"/>
      <c r="CA9" s="25"/>
      <c r="CB9" s="25"/>
      <c r="CC9" s="25"/>
      <c r="CD9" s="25"/>
      <c r="CE9" s="25"/>
      <c r="CF9" s="25"/>
      <c r="CG9" s="25"/>
      <c r="CH9" s="25"/>
      <c r="CI9" s="25"/>
      <c r="CJ9" s="25"/>
      <c r="CK9" s="25"/>
      <c r="CL9" s="25"/>
      <c r="CM9" s="25"/>
      <c r="CN9" s="25"/>
      <c r="CO9" s="25"/>
      <c r="CP9" s="25"/>
      <c r="CQ9" s="25"/>
      <c r="CR9" s="25"/>
      <c r="CS9" s="25"/>
      <c r="CT9" s="25"/>
      <c r="CU9" s="25"/>
      <c r="CV9" s="25"/>
      <c r="CW9" s="25"/>
      <c r="CX9" s="25"/>
      <c r="CY9" s="25"/>
      <c r="CZ9" s="25"/>
      <c r="DA9" s="25"/>
      <c r="DB9" s="25"/>
      <c r="DC9" s="25"/>
      <c r="DD9" s="25"/>
      <c r="DE9" s="25"/>
      <c r="DF9" s="25"/>
      <c r="DG9" s="25"/>
      <c r="DH9" s="25"/>
      <c r="DI9" s="25"/>
      <c r="DJ9" s="25"/>
      <c r="DK9" s="25"/>
      <c r="DL9" s="25"/>
      <c r="DM9" s="25"/>
      <c r="DN9" s="25"/>
      <c r="DO9" s="25"/>
      <c r="DP9" s="25"/>
      <c r="DQ9" s="25"/>
      <c r="DR9" s="25"/>
      <c r="DS9" s="25"/>
      <c r="DT9" s="25"/>
      <c r="DU9" s="25"/>
      <c r="DV9" s="25"/>
      <c r="DW9" s="25"/>
      <c r="DX9" s="25"/>
      <c r="DY9" s="25"/>
      <c r="DZ9" s="25"/>
      <c r="EA9" s="25"/>
      <c r="EB9" s="25"/>
      <c r="EC9" s="25"/>
      <c r="ED9" s="25"/>
      <c r="EE9" s="25"/>
      <c r="EF9" s="25"/>
      <c r="EG9" s="25"/>
      <c r="EH9" s="25"/>
      <c r="EI9" s="25"/>
      <c r="EJ9" s="25"/>
      <c r="EK9" s="25"/>
      <c r="EL9" s="25"/>
      <c r="EM9" s="25"/>
      <c r="EN9" s="25"/>
      <c r="EO9" s="25"/>
      <c r="EP9" s="25"/>
      <c r="EQ9" s="25"/>
      <c r="ER9" s="25"/>
      <c r="ES9" s="25"/>
      <c r="ET9" s="25"/>
      <c r="EU9" s="25"/>
      <c r="EV9" s="25"/>
      <c r="EW9" s="25"/>
      <c r="EX9" s="25"/>
      <c r="EY9" s="25"/>
      <c r="EZ9" s="25"/>
      <c r="FA9" s="25"/>
      <c r="FB9" s="25"/>
      <c r="FC9" s="25"/>
      <c r="FD9" s="25"/>
      <c r="FE9" s="25"/>
      <c r="FF9" s="25"/>
      <c r="FG9" s="25"/>
      <c r="FH9" s="25"/>
      <c r="FI9" s="25"/>
      <c r="FJ9" s="25"/>
      <c r="FK9" s="25"/>
      <c r="FL9" s="25"/>
      <c r="FM9" s="25"/>
      <c r="FN9" s="25"/>
      <c r="FO9" s="25"/>
      <c r="FP9" s="25"/>
      <c r="FQ9" s="25"/>
      <c r="FR9" s="25"/>
      <c r="FS9" s="25"/>
      <c r="FT9" s="25"/>
      <c r="FU9" s="25"/>
      <c r="FV9" s="25"/>
      <c r="FW9" s="25"/>
      <c r="FX9" s="25"/>
      <c r="FY9" s="25"/>
      <c r="FZ9" s="25"/>
      <c r="GA9" s="25"/>
      <c r="GB9" s="25"/>
      <c r="GC9" s="25"/>
      <c r="GD9" s="25"/>
      <c r="GE9" s="25"/>
      <c r="GF9" s="25"/>
      <c r="GG9" s="25"/>
      <c r="GH9" s="25"/>
      <c r="GI9" s="25"/>
      <c r="GJ9" s="25"/>
      <c r="GK9" s="25"/>
      <c r="GL9" s="25"/>
      <c r="GM9" s="25"/>
      <c r="GN9" s="25"/>
      <c r="GO9" s="25"/>
      <c r="GP9" s="25"/>
      <c r="GQ9" s="25"/>
      <c r="GR9" s="25"/>
      <c r="GS9" s="25"/>
      <c r="GT9" s="25"/>
      <c r="GU9" s="25"/>
      <c r="GV9" s="25"/>
      <c r="GW9" s="25"/>
      <c r="GX9" s="25"/>
      <c r="GY9" s="25"/>
      <c r="GZ9" s="25"/>
      <c r="HA9" s="25"/>
      <c r="HB9" s="25"/>
      <c r="HC9" s="25"/>
      <c r="HD9" s="25"/>
      <c r="HE9" s="25"/>
      <c r="HF9" s="25"/>
      <c r="HG9" s="25"/>
      <c r="HH9" s="25"/>
      <c r="HI9" s="25"/>
      <c r="HJ9" s="25"/>
      <c r="HK9" s="25"/>
      <c r="HL9" s="25"/>
      <c r="HM9" s="25"/>
      <c r="HN9" s="25"/>
      <c r="HO9" s="25"/>
      <c r="HP9" s="25"/>
      <c r="HQ9" s="25"/>
      <c r="HR9" s="25"/>
      <c r="HS9" s="25"/>
      <c r="HT9" s="25"/>
      <c r="HU9" s="25"/>
      <c r="HV9" s="25"/>
      <c r="HW9" s="25"/>
      <c r="HX9" s="25"/>
      <c r="HY9" s="25"/>
      <c r="HZ9" s="25"/>
      <c r="IA9" s="25"/>
      <c r="IB9" s="25"/>
      <c r="IC9" s="25"/>
      <c r="ID9" s="25"/>
      <c r="IE9" s="25"/>
      <c r="IF9" s="25"/>
      <c r="IG9" s="25"/>
      <c r="IH9" s="25"/>
      <c r="II9" s="25"/>
      <c r="IJ9" s="25"/>
      <c r="IK9" s="25"/>
      <c r="IL9" s="25"/>
      <c r="IM9" s="25"/>
      <c r="IN9" s="25"/>
      <c r="IO9" s="25"/>
      <c r="IP9" s="25"/>
      <c r="IQ9" s="25"/>
      <c r="IR9" s="25"/>
      <c r="IS9" s="25"/>
      <c r="IT9" s="25"/>
      <c r="IU9" s="25"/>
      <c r="IV9" s="25"/>
      <c r="IW9" s="25"/>
      <c r="IX9" s="25"/>
      <c r="IY9" s="25"/>
      <c r="IZ9" s="25"/>
      <c r="JA9" s="25"/>
      <c r="JB9" s="25"/>
      <c r="JC9" s="25"/>
      <c r="JD9" s="25"/>
      <c r="JE9" s="25"/>
      <c r="JF9" s="25"/>
      <c r="JG9" s="25"/>
      <c r="JH9" s="25"/>
      <c r="JI9" s="25"/>
      <c r="JJ9" s="25"/>
      <c r="JK9" s="25"/>
      <c r="JL9" s="25"/>
      <c r="JM9" s="25"/>
      <c r="JN9" s="25"/>
      <c r="JO9" s="25"/>
      <c r="JP9" s="25"/>
      <c r="JQ9" s="25"/>
      <c r="JR9" s="25"/>
      <c r="JS9" s="25"/>
      <c r="JT9" s="25"/>
      <c r="JU9" s="25"/>
      <c r="JV9" s="25"/>
      <c r="JW9" s="25"/>
      <c r="JX9" s="25"/>
      <c r="JY9" s="25"/>
      <c r="JZ9" s="25"/>
      <c r="KA9" s="25"/>
      <c r="KB9" s="25"/>
      <c r="KC9" s="25"/>
      <c r="KD9" s="25"/>
      <c r="KE9" s="25"/>
      <c r="KF9" s="25"/>
      <c r="KG9" s="25"/>
      <c r="KH9" s="25"/>
      <c r="KI9" s="25"/>
      <c r="KJ9" s="25"/>
      <c r="KK9" s="25"/>
      <c r="KL9" s="25"/>
      <c r="KM9" s="25"/>
      <c r="KN9" s="25"/>
      <c r="KO9" s="25"/>
      <c r="KP9" s="25"/>
      <c r="KQ9" s="25"/>
      <c r="KR9" s="25"/>
      <c r="KS9" s="25"/>
      <c r="KT9" s="25"/>
      <c r="KU9" s="25"/>
      <c r="KV9" s="25"/>
      <c r="KW9" s="25"/>
      <c r="KX9" s="25"/>
      <c r="KY9" s="25"/>
      <c r="KZ9" s="25"/>
      <c r="LA9" s="25"/>
      <c r="LB9" s="25"/>
      <c r="LC9" s="25"/>
      <c r="LD9" s="25"/>
      <c r="LE9" s="25"/>
      <c r="LF9" s="25"/>
      <c r="LG9" s="25"/>
      <c r="LH9" s="25"/>
      <c r="LI9" s="25"/>
      <c r="LJ9" s="25"/>
      <c r="LK9" s="25"/>
      <c r="LL9" s="25"/>
      <c r="LM9" s="25"/>
      <c r="LN9" s="25"/>
      <c r="LO9" s="25"/>
      <c r="LP9" s="25"/>
      <c r="LQ9" s="25"/>
      <c r="LR9" s="25"/>
      <c r="LS9" s="25"/>
      <c r="LT9" s="25"/>
      <c r="LU9" s="25"/>
      <c r="LV9" s="25"/>
      <c r="LW9" s="25"/>
      <c r="LX9" s="25"/>
    </row>
    <row r="10" spans="1:337" s="26" customFormat="1" ht="24" x14ac:dyDescent="0.25">
      <c r="A10" s="21">
        <v>3</v>
      </c>
      <c r="B10" s="22" t="str">
        <f>VLOOKUP($A10,'Indicadores Financeiros'!$A$117:$J$231,2,FALSE)</f>
        <v>FR IPIRANGA</v>
      </c>
      <c r="C10" s="21">
        <v>680034</v>
      </c>
      <c r="D10" s="7" t="s">
        <v>138</v>
      </c>
      <c r="E10" s="7" t="s">
        <v>134</v>
      </c>
      <c r="F10" s="4">
        <v>1</v>
      </c>
      <c r="G10" s="200">
        <v>20.75</v>
      </c>
      <c r="H10" s="248"/>
      <c r="I10" s="70">
        <f>ROUND((IF(VLOOKUP($C10,'Indicadores Financeiros'!$A$107:$J$114,4,FALSE)="S",'Indicadores Financeiros'!$J$91+'Indicadores Financeiros'!$J$92+'Indicadores Financeiros'!$J$93+'Indicadores Financeiros'!$J$94+IF(E10="posto/dia",'Indicadores Financeiros'!$J$95,0)+IF(E10="posto/hora extra",'Indicadores Financeiros'!$J$85*('Indicadores Financeiros'!$J$91+'Indicadores Financeiros'!$J$92+'Indicadores Financeiros'!$J$93+'Indicadores Financeiros'!$J$94),0),'Indicadores Financeiros'!$J$91+'Indicadores Financeiros'!$J$92+IF(E10="posto/dia líder",'Indicadores Financeiros'!$J$96,0)+IF(E10="posto/hora extra",'Indicadores Financeiros'!$J$85*('Indicadores Financeiros'!$J$91+'Indicadores Financeiros'!$J$92),0))),2)</f>
        <v>0</v>
      </c>
      <c r="J10" s="70">
        <f>ROUND(I10*'Indicadores Financeiros'!$J$62,2)</f>
        <v>0</v>
      </c>
      <c r="K10" s="48">
        <f>IF(OR(E10="posto/dia",E10="posto/dia líder"),ROUND('Indicadores Financeiros'!$J$98+'Indicadores Financeiros'!$J$99+'Indicadores Financeiros'!$J$101+'Indicadores Financeiros'!$J$102+ROUND(('Indicadores Financeiros'!$J$103*'Horas adicionais'!$G10),2)+'Indicadores Financeiros'!$J$100,2)+IF(ROUND((VLOOKUP($A10,'Indicadores Financeiros'!$A$117:$J$231,9,FALSE)*G10)-('Indicadores Financeiros'!$J$91*6%),2)&lt;0,0,ROUND((VLOOKUP($A10,'Indicadores Financeiros'!$A$117:$J$231,9,FALSE)*G10)-('Indicadores Financeiros'!$J$91*6%),2)),IF(E10="posto/hora",IF('Indicadores Financeiros'!$J$91=0,0,ROUND((VLOOKUP($B10,'Indicadores Financeiros'!$B$117:$I$134,8,FALSE)+'Indicadores Financeiros'!$J$103+'Indicadores Financeiros'!$J$86)*$G10,2)),0))</f>
        <v>0</v>
      </c>
      <c r="L10" s="48">
        <f>IF($E10="posto/hora extra",0,IF(OR(E10="posto/dia",E10="posto/dia líder"),VLOOKUP($C10,'Indicadores Financeiros'!$A$107:$J$114,8,FALSE)+VLOOKUP($C10,'Indicadores Financeiros'!$A$107:$J$114,9,FALSE)+VLOOKUP($C10,'Indicadores Financeiros'!$A$107:$J$114,10,FALSE),IF('Indicadores Financeiros'!$J$91=0,0,(VLOOKUP($C10,'Indicadores Financeiros'!$A$107:$J$114,9,FALSE)+VLOOKUP('Horas adicionais'!$C10,'Indicadores Financeiros'!$A$107:$J$114,10,FALSE)+('Indicadores Financeiros'!$J$87*'Horas adicionais'!$G10)))))</f>
        <v>0</v>
      </c>
      <c r="M10" s="48">
        <f>ROUND((I10+J10+K10+L10)*VLOOKUP($C10,'Indicadores Financeiros'!$A$107:$M$114,5,FALSE),2)</f>
        <v>0</v>
      </c>
      <c r="N10" s="73">
        <f t="shared" ref="N10" si="8">SUM(I10:M10)</f>
        <v>0</v>
      </c>
      <c r="O10" s="73">
        <f t="shared" si="1"/>
        <v>0</v>
      </c>
      <c r="P10" s="204">
        <f t="shared" si="2"/>
        <v>0</v>
      </c>
      <c r="Q10" s="46">
        <f>VLOOKUP($A10,'Indicadores Financeiros'!$A$117:$J$231,8,FALSE)</f>
        <v>2.0400000000000001E-2</v>
      </c>
      <c r="R10" s="75">
        <f t="shared" si="3"/>
        <v>0</v>
      </c>
      <c r="S10" s="24">
        <f t="shared" si="4"/>
        <v>0</v>
      </c>
      <c r="T10" s="20"/>
      <c r="U10" s="115"/>
      <c r="V10" s="116"/>
      <c r="W10" s="116"/>
      <c r="X10" s="31"/>
      <c r="Y10" s="31"/>
      <c r="Z10" s="31"/>
      <c r="AA10" s="31"/>
      <c r="AB10" s="25"/>
      <c r="AC10" s="25"/>
      <c r="AD10" s="25"/>
      <c r="AE10" s="25"/>
      <c r="AF10" s="25"/>
      <c r="AG10" s="25"/>
      <c r="AH10" s="25"/>
      <c r="AI10" s="25"/>
      <c r="AJ10" s="25"/>
      <c r="AK10" s="25"/>
      <c r="AL10" s="25"/>
      <c r="AM10" s="25"/>
      <c r="AN10" s="25"/>
      <c r="AO10" s="25"/>
      <c r="AP10" s="25"/>
      <c r="AQ10" s="25"/>
      <c r="AR10" s="25"/>
      <c r="AS10" s="25"/>
      <c r="AT10" s="25"/>
      <c r="AU10" s="25"/>
      <c r="AV10" s="25"/>
      <c r="AW10" s="25"/>
      <c r="AX10" s="25"/>
      <c r="AY10" s="25"/>
      <c r="AZ10" s="25"/>
      <c r="BA10" s="25"/>
      <c r="BB10" s="25"/>
      <c r="BC10" s="25"/>
      <c r="BD10" s="25"/>
      <c r="BE10" s="25"/>
      <c r="BF10" s="25"/>
      <c r="BG10" s="25"/>
      <c r="BH10" s="25"/>
      <c r="BI10" s="25"/>
      <c r="BJ10" s="25"/>
      <c r="BK10" s="25"/>
      <c r="BL10" s="25"/>
      <c r="BM10" s="25"/>
      <c r="BN10" s="25"/>
      <c r="BO10" s="25"/>
      <c r="BP10" s="25"/>
      <c r="BQ10" s="25"/>
      <c r="BR10" s="25"/>
      <c r="BS10" s="25"/>
      <c r="BT10" s="25"/>
      <c r="BU10" s="25"/>
      <c r="BV10" s="25"/>
      <c r="BW10" s="25"/>
      <c r="BX10" s="25"/>
      <c r="BY10" s="25"/>
      <c r="BZ10" s="25"/>
      <c r="CA10" s="25"/>
      <c r="CB10" s="25"/>
      <c r="CC10" s="25"/>
      <c r="CD10" s="25"/>
      <c r="CE10" s="25"/>
      <c r="CF10" s="25"/>
      <c r="CG10" s="25"/>
      <c r="CH10" s="25"/>
      <c r="CI10" s="25"/>
      <c r="CJ10" s="25"/>
      <c r="CK10" s="25"/>
      <c r="CL10" s="25"/>
      <c r="CM10" s="25"/>
      <c r="CN10" s="25"/>
      <c r="CO10" s="25"/>
      <c r="CP10" s="25"/>
      <c r="CQ10" s="25"/>
      <c r="CR10" s="25"/>
      <c r="CS10" s="25"/>
      <c r="CT10" s="25"/>
      <c r="CU10" s="25"/>
      <c r="CV10" s="25"/>
      <c r="CW10" s="25"/>
      <c r="CX10" s="25"/>
      <c r="CY10" s="25"/>
      <c r="CZ10" s="25"/>
      <c r="DA10" s="25"/>
      <c r="DB10" s="25"/>
      <c r="DC10" s="25"/>
      <c r="DD10" s="25"/>
      <c r="DE10" s="25"/>
      <c r="DF10" s="25"/>
      <c r="DG10" s="25"/>
      <c r="DH10" s="25"/>
      <c r="DI10" s="25"/>
      <c r="DJ10" s="25"/>
      <c r="DK10" s="25"/>
      <c r="DL10" s="25"/>
      <c r="DM10" s="25"/>
      <c r="DN10" s="25"/>
      <c r="DO10" s="25"/>
      <c r="DP10" s="25"/>
      <c r="DQ10" s="25"/>
      <c r="DR10" s="25"/>
      <c r="DS10" s="25"/>
      <c r="DT10" s="25"/>
      <c r="DU10" s="25"/>
      <c r="DV10" s="25"/>
      <c r="DW10" s="25"/>
      <c r="DX10" s="25"/>
      <c r="DY10" s="25"/>
      <c r="DZ10" s="25"/>
      <c r="EA10" s="25"/>
      <c r="EB10" s="25"/>
      <c r="EC10" s="25"/>
      <c r="ED10" s="25"/>
      <c r="EE10" s="25"/>
      <c r="EF10" s="25"/>
      <c r="EG10" s="25"/>
      <c r="EH10" s="25"/>
      <c r="EI10" s="25"/>
      <c r="EJ10" s="25"/>
      <c r="EK10" s="25"/>
      <c r="EL10" s="25"/>
      <c r="EM10" s="25"/>
      <c r="EN10" s="25"/>
      <c r="EO10" s="25"/>
      <c r="EP10" s="25"/>
      <c r="EQ10" s="25"/>
      <c r="ER10" s="25"/>
      <c r="ES10" s="25"/>
      <c r="ET10" s="25"/>
      <c r="EU10" s="25"/>
      <c r="EV10" s="25"/>
      <c r="EW10" s="25"/>
      <c r="EX10" s="25"/>
      <c r="EY10" s="25"/>
      <c r="EZ10" s="25"/>
      <c r="FA10" s="25"/>
      <c r="FB10" s="25"/>
      <c r="FC10" s="25"/>
      <c r="FD10" s="25"/>
      <c r="FE10" s="25"/>
      <c r="FF10" s="25"/>
      <c r="FG10" s="25"/>
      <c r="FH10" s="25"/>
      <c r="FI10" s="25"/>
      <c r="FJ10" s="25"/>
      <c r="FK10" s="25"/>
      <c r="FL10" s="25"/>
      <c r="FM10" s="25"/>
      <c r="FN10" s="25"/>
      <c r="FO10" s="25"/>
      <c r="FP10" s="25"/>
      <c r="FQ10" s="25"/>
      <c r="FR10" s="25"/>
      <c r="FS10" s="25"/>
      <c r="FT10" s="25"/>
      <c r="FU10" s="25"/>
      <c r="FV10" s="25"/>
      <c r="FW10" s="25"/>
      <c r="FX10" s="25"/>
      <c r="FY10" s="25"/>
      <c r="FZ10" s="25"/>
      <c r="GA10" s="25"/>
      <c r="GB10" s="25"/>
      <c r="GC10" s="25"/>
      <c r="GD10" s="25"/>
      <c r="GE10" s="25"/>
      <c r="GF10" s="25"/>
      <c r="GG10" s="25"/>
      <c r="GH10" s="25"/>
      <c r="GI10" s="25"/>
      <c r="GJ10" s="25"/>
      <c r="GK10" s="25"/>
      <c r="GL10" s="25"/>
      <c r="GM10" s="25"/>
      <c r="GN10" s="25"/>
      <c r="GO10" s="25"/>
      <c r="GP10" s="25"/>
      <c r="GQ10" s="25"/>
      <c r="GR10" s="25"/>
      <c r="GS10" s="25"/>
      <c r="GT10" s="25"/>
      <c r="GU10" s="25"/>
      <c r="GV10" s="25"/>
      <c r="GW10" s="25"/>
      <c r="GX10" s="25"/>
      <c r="GY10" s="25"/>
      <c r="GZ10" s="25"/>
      <c r="HA10" s="25"/>
      <c r="HB10" s="25"/>
      <c r="HC10" s="25"/>
      <c r="HD10" s="25"/>
      <c r="HE10" s="25"/>
      <c r="HF10" s="25"/>
      <c r="HG10" s="25"/>
      <c r="HH10" s="25"/>
      <c r="HI10" s="25"/>
      <c r="HJ10" s="25"/>
      <c r="HK10" s="25"/>
      <c r="HL10" s="25"/>
      <c r="HM10" s="25"/>
      <c r="HN10" s="25"/>
      <c r="HO10" s="25"/>
      <c r="HP10" s="25"/>
      <c r="HQ10" s="25"/>
      <c r="HR10" s="25"/>
      <c r="HS10" s="25"/>
      <c r="HT10" s="25"/>
      <c r="HU10" s="25"/>
      <c r="HV10" s="25"/>
      <c r="HW10" s="25"/>
      <c r="HX10" s="25"/>
      <c r="HY10" s="25"/>
      <c r="HZ10" s="25"/>
      <c r="IA10" s="25"/>
      <c r="IB10" s="25"/>
      <c r="IC10" s="25"/>
      <c r="ID10" s="25"/>
      <c r="IE10" s="25"/>
      <c r="IF10" s="25"/>
      <c r="IG10" s="25"/>
      <c r="IH10" s="25"/>
      <c r="II10" s="25"/>
      <c r="IJ10" s="25"/>
      <c r="IK10" s="25"/>
      <c r="IL10" s="25"/>
      <c r="IM10" s="25"/>
      <c r="IN10" s="25"/>
      <c r="IO10" s="25"/>
      <c r="IP10" s="25"/>
      <c r="IQ10" s="25"/>
      <c r="IR10" s="25"/>
      <c r="IS10" s="25"/>
      <c r="IT10" s="25"/>
      <c r="IU10" s="25"/>
      <c r="IV10" s="25"/>
      <c r="IW10" s="25"/>
      <c r="IX10" s="25"/>
      <c r="IY10" s="25"/>
      <c r="IZ10" s="25"/>
      <c r="JA10" s="25"/>
      <c r="JB10" s="25"/>
      <c r="JC10" s="25"/>
      <c r="JD10" s="25"/>
      <c r="JE10" s="25"/>
      <c r="JF10" s="25"/>
      <c r="JG10" s="25"/>
      <c r="JH10" s="25"/>
      <c r="JI10" s="25"/>
      <c r="JJ10" s="25"/>
      <c r="JK10" s="25"/>
      <c r="JL10" s="25"/>
      <c r="JM10" s="25"/>
      <c r="JN10" s="25"/>
      <c r="JO10" s="25"/>
      <c r="JP10" s="25"/>
      <c r="JQ10" s="25"/>
      <c r="JR10" s="25"/>
      <c r="JS10" s="25"/>
      <c r="JT10" s="25"/>
      <c r="JU10" s="25"/>
      <c r="JV10" s="25"/>
      <c r="JW10" s="25"/>
      <c r="JX10" s="25"/>
      <c r="JY10" s="25"/>
      <c r="JZ10" s="25"/>
      <c r="KA10" s="25"/>
      <c r="KB10" s="25"/>
      <c r="KC10" s="25"/>
      <c r="KD10" s="25"/>
      <c r="KE10" s="25"/>
      <c r="KF10" s="25"/>
      <c r="KG10" s="25"/>
      <c r="KH10" s="25"/>
      <c r="KI10" s="25"/>
      <c r="KJ10" s="25"/>
      <c r="KK10" s="25"/>
      <c r="KL10" s="25"/>
      <c r="KM10" s="25"/>
      <c r="KN10" s="25"/>
      <c r="KO10" s="25"/>
      <c r="KP10" s="25"/>
      <c r="KQ10" s="25"/>
      <c r="KR10" s="25"/>
      <c r="KS10" s="25"/>
      <c r="KT10" s="25"/>
      <c r="KU10" s="25"/>
      <c r="KV10" s="25"/>
      <c r="KW10" s="25"/>
      <c r="KX10" s="25"/>
      <c r="KY10" s="25"/>
      <c r="KZ10" s="25"/>
      <c r="LA10" s="25"/>
      <c r="LB10" s="25"/>
      <c r="LC10" s="25"/>
      <c r="LD10" s="25"/>
      <c r="LE10" s="25"/>
      <c r="LF10" s="25"/>
      <c r="LG10" s="25"/>
      <c r="LH10" s="25"/>
      <c r="LI10" s="25"/>
      <c r="LJ10" s="25"/>
      <c r="LK10" s="25"/>
      <c r="LL10" s="25"/>
      <c r="LM10" s="25"/>
      <c r="LN10" s="25"/>
      <c r="LO10" s="25"/>
      <c r="LP10" s="25"/>
      <c r="LQ10" s="25"/>
      <c r="LR10" s="25"/>
      <c r="LS10" s="25"/>
      <c r="LT10" s="25"/>
      <c r="LU10" s="25"/>
      <c r="LV10" s="25"/>
      <c r="LW10" s="25"/>
      <c r="LX10" s="25"/>
    </row>
    <row r="11" spans="1:337" s="26" customFormat="1" ht="24" x14ac:dyDescent="0.25">
      <c r="A11" s="21">
        <v>4</v>
      </c>
      <c r="B11" s="22" t="str">
        <f>VLOOKUP($A11,'Indicadores Financeiros'!$A$117:$J$231,2,FALSE)</f>
        <v>FR ITAQUERA</v>
      </c>
      <c r="C11" s="21">
        <v>680030</v>
      </c>
      <c r="D11" s="7" t="s">
        <v>135</v>
      </c>
      <c r="E11" s="7" t="s">
        <v>134</v>
      </c>
      <c r="F11" s="4">
        <v>1</v>
      </c>
      <c r="G11" s="200">
        <v>20.75</v>
      </c>
      <c r="H11" s="248"/>
      <c r="I11" s="70">
        <f>ROUND((IF(VLOOKUP($C11,'Indicadores Financeiros'!$A$107:$J$114,4,FALSE)="S",'Indicadores Financeiros'!$J$91+'Indicadores Financeiros'!$J$92+'Indicadores Financeiros'!$J$93+'Indicadores Financeiros'!$J$94+IF(E11="posto/dia",'Indicadores Financeiros'!$J$95,0)+IF(E11="posto/hora extra",'Indicadores Financeiros'!$J$85*('Indicadores Financeiros'!$J$91+'Indicadores Financeiros'!$J$92+'Indicadores Financeiros'!$J$93+'Indicadores Financeiros'!$J$94),0),'Indicadores Financeiros'!$J$91+'Indicadores Financeiros'!$J$92+IF(E11="posto/dia líder",'Indicadores Financeiros'!$J$96,0)+IF(E11="posto/hora extra",'Indicadores Financeiros'!$J$85*('Indicadores Financeiros'!$J$91+'Indicadores Financeiros'!$J$92),0))),2)</f>
        <v>0</v>
      </c>
      <c r="J11" s="70">
        <f>ROUND(I11*'Indicadores Financeiros'!$J$62,2)</f>
        <v>0</v>
      </c>
      <c r="K11" s="48">
        <f>IF(OR(E11="posto/dia",E11="posto/dia líder"),ROUND('Indicadores Financeiros'!$J$98+'Indicadores Financeiros'!$J$99+'Indicadores Financeiros'!$J$101+'Indicadores Financeiros'!$J$102+ROUND(('Indicadores Financeiros'!$J$103*'Horas adicionais'!$G11),2)+'Indicadores Financeiros'!$J$100,2)+IF(ROUND((VLOOKUP($A11,'Indicadores Financeiros'!$A$117:$J$231,9,FALSE)*G11)-('Indicadores Financeiros'!$J$91*6%),2)&lt;0,0,ROUND((VLOOKUP($A11,'Indicadores Financeiros'!$A$117:$J$231,9,FALSE)*G11)-('Indicadores Financeiros'!$J$91*6%),2)),IF(E11="posto/hora",IF('Indicadores Financeiros'!$J$91=0,0,ROUND((VLOOKUP($B11,'Indicadores Financeiros'!$B$117:$I$134,8,FALSE)+'Indicadores Financeiros'!$J$103+'Indicadores Financeiros'!$J$86)*$G11,2)),0))</f>
        <v>0</v>
      </c>
      <c r="L11" s="48">
        <f>IF($E11="posto/hora extra",0,IF(OR(E11="posto/dia",E11="posto/dia líder"),VLOOKUP($C11,'Indicadores Financeiros'!$A$107:$J$114,8,FALSE)+VLOOKUP($C11,'Indicadores Financeiros'!$A$107:$J$114,9,FALSE)+VLOOKUP($C11,'Indicadores Financeiros'!$A$107:$J$114,10,FALSE),IF('Indicadores Financeiros'!$J$91=0,0,(VLOOKUP($C11,'Indicadores Financeiros'!$A$107:$J$114,9,FALSE)+VLOOKUP('Horas adicionais'!$C11,'Indicadores Financeiros'!$A$107:$J$114,10,FALSE)+('Indicadores Financeiros'!$J$87*'Horas adicionais'!$G11)))))</f>
        <v>0</v>
      </c>
      <c r="M11" s="48">
        <f>ROUND((I11+J11+K11+L11)*VLOOKUP($C11,'Indicadores Financeiros'!$A$107:$M$114,5,FALSE),2)</f>
        <v>0</v>
      </c>
      <c r="N11" s="73">
        <f t="shared" ref="N11:N13" si="9">SUM(I11:M11)</f>
        <v>0</v>
      </c>
      <c r="O11" s="73">
        <f t="shared" ref="O11:O26" si="10">ROUND(N11*F11,2)</f>
        <v>0</v>
      </c>
      <c r="P11" s="204">
        <f t="shared" ref="P11:P26" si="11">ROUND(O11/IF(OR(E11="Posto/Hora",E11="Posto/hora extra"),220,G11*IF(F11=2,F11,1)),2)</f>
        <v>0</v>
      </c>
      <c r="Q11" s="46">
        <f>VLOOKUP($A11,'Indicadores Financeiros'!$A$117:$J$231,8,FALSE)</f>
        <v>2.0400000000000001E-2</v>
      </c>
      <c r="R11" s="75">
        <f t="shared" ref="R11:R26" si="12">ROUND(P11*(1+Q11),2)</f>
        <v>0</v>
      </c>
      <c r="S11" s="24">
        <f t="shared" ref="S11:S26" si="13">ROUND(H11*R11,2)</f>
        <v>0</v>
      </c>
      <c r="T11" s="20"/>
      <c r="U11" s="115"/>
      <c r="V11" s="116"/>
      <c r="W11" s="116"/>
      <c r="X11" s="31"/>
      <c r="Y11" s="31"/>
      <c r="Z11" s="31"/>
      <c r="AA11" s="31"/>
      <c r="AB11" s="25"/>
      <c r="AC11" s="25"/>
      <c r="AD11" s="25"/>
      <c r="AE11" s="25"/>
      <c r="AF11" s="25"/>
      <c r="AG11" s="25"/>
      <c r="AH11" s="25"/>
      <c r="AI11" s="25"/>
      <c r="AJ11" s="25"/>
      <c r="AK11" s="25"/>
      <c r="AL11" s="25"/>
      <c r="AM11" s="25"/>
      <c r="AN11" s="25"/>
      <c r="AO11" s="25"/>
      <c r="AP11" s="25"/>
      <c r="AQ11" s="25"/>
      <c r="AR11" s="25"/>
      <c r="AS11" s="25"/>
      <c r="AT11" s="25"/>
      <c r="AU11" s="25"/>
      <c r="AV11" s="25"/>
      <c r="AW11" s="25"/>
      <c r="AX11" s="25"/>
      <c r="AY11" s="25"/>
      <c r="AZ11" s="25"/>
      <c r="BA11" s="25"/>
      <c r="BB11" s="25"/>
      <c r="BC11" s="25"/>
      <c r="BD11" s="25"/>
      <c r="BE11" s="25"/>
      <c r="BF11" s="25"/>
      <c r="BG11" s="25"/>
      <c r="BH11" s="25"/>
      <c r="BI11" s="25"/>
      <c r="BJ11" s="25"/>
      <c r="BK11" s="25"/>
      <c r="BL11" s="25"/>
      <c r="BM11" s="25"/>
      <c r="BN11" s="25"/>
      <c r="BO11" s="25"/>
      <c r="BP11" s="25"/>
      <c r="BQ11" s="25"/>
      <c r="BR11" s="25"/>
      <c r="BS11" s="25"/>
      <c r="BT11" s="25"/>
      <c r="BU11" s="25"/>
      <c r="BV11" s="25"/>
      <c r="BW11" s="25"/>
      <c r="BX11" s="25"/>
      <c r="BY11" s="25"/>
      <c r="BZ11" s="25"/>
      <c r="CA11" s="25"/>
      <c r="CB11" s="25"/>
      <c r="CC11" s="25"/>
      <c r="CD11" s="25"/>
      <c r="CE11" s="25"/>
      <c r="CF11" s="25"/>
      <c r="CG11" s="25"/>
      <c r="CH11" s="25"/>
      <c r="CI11" s="25"/>
      <c r="CJ11" s="25"/>
      <c r="CK11" s="25"/>
      <c r="CL11" s="25"/>
      <c r="CM11" s="25"/>
      <c r="CN11" s="25"/>
      <c r="CO11" s="25"/>
      <c r="CP11" s="25"/>
      <c r="CQ11" s="25"/>
      <c r="CR11" s="25"/>
      <c r="CS11" s="25"/>
      <c r="CT11" s="25"/>
      <c r="CU11" s="25"/>
      <c r="CV11" s="25"/>
      <c r="CW11" s="25"/>
      <c r="CX11" s="25"/>
      <c r="CY11" s="25"/>
      <c r="CZ11" s="25"/>
      <c r="DA11" s="25"/>
      <c r="DB11" s="25"/>
      <c r="DC11" s="25"/>
      <c r="DD11" s="25"/>
      <c r="DE11" s="25"/>
      <c r="DF11" s="25"/>
      <c r="DG11" s="25"/>
      <c r="DH11" s="25"/>
      <c r="DI11" s="25"/>
      <c r="DJ11" s="25"/>
      <c r="DK11" s="25"/>
      <c r="DL11" s="25"/>
      <c r="DM11" s="25"/>
      <c r="DN11" s="25"/>
      <c r="DO11" s="25"/>
      <c r="DP11" s="25"/>
      <c r="DQ11" s="25"/>
      <c r="DR11" s="25"/>
      <c r="DS11" s="25"/>
      <c r="DT11" s="25"/>
      <c r="DU11" s="25"/>
      <c r="DV11" s="25"/>
      <c r="DW11" s="25"/>
      <c r="DX11" s="25"/>
      <c r="DY11" s="25"/>
      <c r="DZ11" s="25"/>
      <c r="EA11" s="25"/>
      <c r="EB11" s="25"/>
      <c r="EC11" s="25"/>
      <c r="ED11" s="25"/>
      <c r="EE11" s="25"/>
      <c r="EF11" s="25"/>
      <c r="EG11" s="25"/>
      <c r="EH11" s="25"/>
      <c r="EI11" s="25"/>
      <c r="EJ11" s="25"/>
      <c r="EK11" s="25"/>
      <c r="EL11" s="25"/>
      <c r="EM11" s="25"/>
      <c r="EN11" s="25"/>
      <c r="EO11" s="25"/>
      <c r="EP11" s="25"/>
      <c r="EQ11" s="25"/>
      <c r="ER11" s="25"/>
      <c r="ES11" s="25"/>
      <c r="ET11" s="25"/>
      <c r="EU11" s="25"/>
      <c r="EV11" s="25"/>
      <c r="EW11" s="25"/>
      <c r="EX11" s="25"/>
      <c r="EY11" s="25"/>
      <c r="EZ11" s="25"/>
      <c r="FA11" s="25"/>
      <c r="FB11" s="25"/>
      <c r="FC11" s="25"/>
      <c r="FD11" s="25"/>
      <c r="FE11" s="25"/>
      <c r="FF11" s="25"/>
      <c r="FG11" s="25"/>
      <c r="FH11" s="25"/>
      <c r="FI11" s="25"/>
      <c r="FJ11" s="25"/>
      <c r="FK11" s="25"/>
      <c r="FL11" s="25"/>
      <c r="FM11" s="25"/>
      <c r="FN11" s="25"/>
      <c r="FO11" s="25"/>
      <c r="FP11" s="25"/>
      <c r="FQ11" s="25"/>
      <c r="FR11" s="25"/>
      <c r="FS11" s="25"/>
      <c r="FT11" s="25"/>
      <c r="FU11" s="25"/>
      <c r="FV11" s="25"/>
      <c r="FW11" s="25"/>
      <c r="FX11" s="25"/>
      <c r="FY11" s="25"/>
      <c r="FZ11" s="25"/>
      <c r="GA11" s="25"/>
      <c r="GB11" s="25"/>
      <c r="GC11" s="25"/>
      <c r="GD11" s="25"/>
      <c r="GE11" s="25"/>
      <c r="GF11" s="25"/>
      <c r="GG11" s="25"/>
      <c r="GH11" s="25"/>
      <c r="GI11" s="25"/>
      <c r="GJ11" s="25"/>
      <c r="GK11" s="25"/>
      <c r="GL11" s="25"/>
      <c r="GM11" s="25"/>
      <c r="GN11" s="25"/>
      <c r="GO11" s="25"/>
      <c r="GP11" s="25"/>
      <c r="GQ11" s="25"/>
      <c r="GR11" s="25"/>
      <c r="GS11" s="25"/>
      <c r="GT11" s="25"/>
      <c r="GU11" s="25"/>
      <c r="GV11" s="25"/>
      <c r="GW11" s="25"/>
      <c r="GX11" s="25"/>
      <c r="GY11" s="25"/>
      <c r="GZ11" s="25"/>
      <c r="HA11" s="25"/>
      <c r="HB11" s="25"/>
      <c r="HC11" s="25"/>
      <c r="HD11" s="25"/>
      <c r="HE11" s="25"/>
      <c r="HF11" s="25"/>
      <c r="HG11" s="25"/>
      <c r="HH11" s="25"/>
      <c r="HI11" s="25"/>
      <c r="HJ11" s="25"/>
      <c r="HK11" s="25"/>
      <c r="HL11" s="25"/>
      <c r="HM11" s="25"/>
      <c r="HN11" s="25"/>
      <c r="HO11" s="25"/>
      <c r="HP11" s="25"/>
      <c r="HQ11" s="25"/>
      <c r="HR11" s="25"/>
      <c r="HS11" s="25"/>
      <c r="HT11" s="25"/>
      <c r="HU11" s="25"/>
      <c r="HV11" s="25"/>
      <c r="HW11" s="25"/>
      <c r="HX11" s="25"/>
      <c r="HY11" s="25"/>
      <c r="HZ11" s="25"/>
      <c r="IA11" s="25"/>
      <c r="IB11" s="25"/>
      <c r="IC11" s="25"/>
      <c r="ID11" s="25"/>
      <c r="IE11" s="25"/>
      <c r="IF11" s="25"/>
      <c r="IG11" s="25"/>
      <c r="IH11" s="25"/>
      <c r="II11" s="25"/>
      <c r="IJ11" s="25"/>
      <c r="IK11" s="25"/>
      <c r="IL11" s="25"/>
      <c r="IM11" s="25"/>
      <c r="IN11" s="25"/>
      <c r="IO11" s="25"/>
      <c r="IP11" s="25"/>
      <c r="IQ11" s="25"/>
      <c r="IR11" s="25"/>
      <c r="IS11" s="25"/>
      <c r="IT11" s="25"/>
      <c r="IU11" s="25"/>
      <c r="IV11" s="25"/>
      <c r="IW11" s="25"/>
      <c r="IX11" s="25"/>
      <c r="IY11" s="25"/>
      <c r="IZ11" s="25"/>
      <c r="JA11" s="25"/>
      <c r="JB11" s="25"/>
      <c r="JC11" s="25"/>
      <c r="JD11" s="25"/>
      <c r="JE11" s="25"/>
      <c r="JF11" s="25"/>
      <c r="JG11" s="25"/>
      <c r="JH11" s="25"/>
      <c r="JI11" s="25"/>
      <c r="JJ11" s="25"/>
      <c r="JK11" s="25"/>
      <c r="JL11" s="25"/>
      <c r="JM11" s="25"/>
      <c r="JN11" s="25"/>
      <c r="JO11" s="25"/>
      <c r="JP11" s="25"/>
      <c r="JQ11" s="25"/>
      <c r="JR11" s="25"/>
      <c r="JS11" s="25"/>
      <c r="JT11" s="25"/>
      <c r="JU11" s="25"/>
      <c r="JV11" s="25"/>
      <c r="JW11" s="25"/>
      <c r="JX11" s="25"/>
      <c r="JY11" s="25"/>
      <c r="JZ11" s="25"/>
      <c r="KA11" s="25"/>
      <c r="KB11" s="25"/>
      <c r="KC11" s="25"/>
      <c r="KD11" s="25"/>
      <c r="KE11" s="25"/>
      <c r="KF11" s="25"/>
      <c r="KG11" s="25"/>
      <c r="KH11" s="25"/>
      <c r="KI11" s="25"/>
      <c r="KJ11" s="25"/>
      <c r="KK11" s="25"/>
      <c r="KL11" s="25"/>
      <c r="KM11" s="25"/>
      <c r="KN11" s="25"/>
      <c r="KO11" s="25"/>
      <c r="KP11" s="25"/>
      <c r="KQ11" s="25"/>
      <c r="KR11" s="25"/>
      <c r="KS11" s="25"/>
      <c r="KT11" s="25"/>
      <c r="KU11" s="25"/>
      <c r="KV11" s="25"/>
      <c r="KW11" s="25"/>
      <c r="KX11" s="25"/>
      <c r="KY11" s="25"/>
      <c r="KZ11" s="25"/>
      <c r="LA11" s="25"/>
      <c r="LB11" s="25"/>
      <c r="LC11" s="25"/>
      <c r="LD11" s="25"/>
      <c r="LE11" s="25"/>
      <c r="LF11" s="25"/>
      <c r="LG11" s="25"/>
      <c r="LH11" s="25"/>
      <c r="LI11" s="25"/>
      <c r="LJ11" s="25"/>
      <c r="LK11" s="25"/>
      <c r="LL11" s="25"/>
      <c r="LM11" s="25"/>
      <c r="LN11" s="25"/>
      <c r="LO11" s="25"/>
      <c r="LP11" s="25"/>
      <c r="LQ11" s="25"/>
      <c r="LR11" s="25"/>
      <c r="LS11" s="25"/>
      <c r="LT11" s="25"/>
      <c r="LU11" s="25"/>
      <c r="LV11" s="25"/>
      <c r="LW11" s="25"/>
      <c r="LX11" s="25"/>
    </row>
    <row r="12" spans="1:337" s="26" customFormat="1" ht="24" x14ac:dyDescent="0.25">
      <c r="A12" s="21">
        <v>4</v>
      </c>
      <c r="B12" s="22" t="str">
        <f>VLOOKUP($A12,'Indicadores Financeiros'!$A$117:$J$231,2,FALSE)</f>
        <v>FR ITAQUERA</v>
      </c>
      <c r="C12" s="21">
        <v>680031</v>
      </c>
      <c r="D12" s="7" t="s">
        <v>136</v>
      </c>
      <c r="E12" s="7" t="s">
        <v>137</v>
      </c>
      <c r="F12" s="4">
        <v>1</v>
      </c>
      <c r="G12" s="200">
        <v>20.75</v>
      </c>
      <c r="H12" s="248"/>
      <c r="I12" s="70">
        <f>ROUND((IF(VLOOKUP($C12,'Indicadores Financeiros'!$A$107:$J$114,4,FALSE)="S",'Indicadores Financeiros'!$J$91+'Indicadores Financeiros'!$J$92+'Indicadores Financeiros'!$J$93+'Indicadores Financeiros'!$J$94+IF(E12="posto/dia",'Indicadores Financeiros'!$J$95,0)+IF(E12="posto/hora extra",'Indicadores Financeiros'!$J$85*('Indicadores Financeiros'!$J$91+'Indicadores Financeiros'!$J$92+'Indicadores Financeiros'!$J$93+'Indicadores Financeiros'!$J$94),0),'Indicadores Financeiros'!$J$91+'Indicadores Financeiros'!$J$92+IF(E12="posto/dia líder",'Indicadores Financeiros'!$J$96,0)+IF(E12="posto/hora extra",'Indicadores Financeiros'!$J$85*('Indicadores Financeiros'!$J$91+'Indicadores Financeiros'!$J$92),0))),2)</f>
        <v>0</v>
      </c>
      <c r="J12" s="70">
        <f>ROUND(I12*'Indicadores Financeiros'!$J$62,2)</f>
        <v>0</v>
      </c>
      <c r="K12" s="48">
        <f>IF(OR(E12="posto/dia",E12="posto/dia líder"),ROUND('Indicadores Financeiros'!$J$98+'Indicadores Financeiros'!$J$99+'Indicadores Financeiros'!$J$101+'Indicadores Financeiros'!$J$102+ROUND(('Indicadores Financeiros'!$J$103*'Horas adicionais'!$G12),2)+'Indicadores Financeiros'!$J$100,2)+IF(ROUND((VLOOKUP($A12,'Indicadores Financeiros'!$A$117:$J$231,9,FALSE)*G12)-('Indicadores Financeiros'!$J$91*6%),2)&lt;0,0,ROUND((VLOOKUP($A12,'Indicadores Financeiros'!$A$117:$J$231,9,FALSE)*G12)-('Indicadores Financeiros'!$J$91*6%),2)),IF(E12="posto/hora",IF('Indicadores Financeiros'!$J$91=0,0,ROUND((VLOOKUP($B12,'Indicadores Financeiros'!$B$117:$I$134,8,FALSE)+'Indicadores Financeiros'!$J$103+'Indicadores Financeiros'!$J$86)*$G12,2)),0))</f>
        <v>0</v>
      </c>
      <c r="L12" s="48">
        <f>IF($E12="posto/hora extra",0,IF(OR(E12="posto/dia",E12="posto/dia líder"),VLOOKUP($C12,'Indicadores Financeiros'!$A$107:$J$114,8,FALSE)+VLOOKUP($C12,'Indicadores Financeiros'!$A$107:$J$114,9,FALSE)+VLOOKUP($C12,'Indicadores Financeiros'!$A$107:$J$114,10,FALSE),IF('Indicadores Financeiros'!$J$91=0,0,(VLOOKUP($C12,'Indicadores Financeiros'!$A$107:$J$114,9,FALSE)+VLOOKUP('Horas adicionais'!$C12,'Indicadores Financeiros'!$A$107:$J$114,10,FALSE)+('Indicadores Financeiros'!$J$87*'Horas adicionais'!$G12)))))</f>
        <v>0</v>
      </c>
      <c r="M12" s="48">
        <f>ROUND((I12+J12+K12+L12)*VLOOKUP($C12,'Indicadores Financeiros'!$A$107:$M$114,5,FALSE),2)</f>
        <v>0</v>
      </c>
      <c r="N12" s="73">
        <f t="shared" si="9"/>
        <v>0</v>
      </c>
      <c r="O12" s="73">
        <f t="shared" si="10"/>
        <v>0</v>
      </c>
      <c r="P12" s="204">
        <f t="shared" si="11"/>
        <v>0</v>
      </c>
      <c r="Q12" s="46">
        <f>VLOOKUP($A12,'Indicadores Financeiros'!$A$117:$J$231,8,FALSE)</f>
        <v>2.0400000000000001E-2</v>
      </c>
      <c r="R12" s="75">
        <f t="shared" si="12"/>
        <v>0</v>
      </c>
      <c r="S12" s="24">
        <f t="shared" si="13"/>
        <v>0</v>
      </c>
      <c r="T12" s="20"/>
      <c r="U12" s="115"/>
      <c r="V12" s="116"/>
      <c r="W12" s="116"/>
      <c r="X12" s="31"/>
      <c r="Y12" s="31"/>
      <c r="Z12" s="31"/>
      <c r="AA12" s="31"/>
      <c r="AB12" s="25"/>
      <c r="AC12" s="25"/>
      <c r="AD12" s="25"/>
      <c r="AE12" s="25"/>
      <c r="AF12" s="25"/>
      <c r="AG12" s="25"/>
      <c r="AH12" s="25"/>
      <c r="AI12" s="25"/>
      <c r="AJ12" s="25"/>
      <c r="AK12" s="25"/>
      <c r="AL12" s="25"/>
      <c r="AM12" s="25"/>
      <c r="AN12" s="25"/>
      <c r="AO12" s="25"/>
      <c r="AP12" s="25"/>
      <c r="AQ12" s="25"/>
      <c r="AR12" s="25"/>
      <c r="AS12" s="25"/>
      <c r="AT12" s="25"/>
      <c r="AU12" s="25"/>
      <c r="AV12" s="25"/>
      <c r="AW12" s="25"/>
      <c r="AX12" s="25"/>
      <c r="AY12" s="25"/>
      <c r="AZ12" s="25"/>
      <c r="BA12" s="25"/>
      <c r="BB12" s="25"/>
      <c r="BC12" s="25"/>
      <c r="BD12" s="25"/>
      <c r="BE12" s="25"/>
      <c r="BF12" s="25"/>
      <c r="BG12" s="25"/>
      <c r="BH12" s="25"/>
      <c r="BI12" s="25"/>
      <c r="BJ12" s="25"/>
      <c r="BK12" s="25"/>
      <c r="BL12" s="25"/>
      <c r="BM12" s="25"/>
      <c r="BN12" s="25"/>
      <c r="BO12" s="25"/>
      <c r="BP12" s="25"/>
      <c r="BQ12" s="25"/>
      <c r="BR12" s="25"/>
      <c r="BS12" s="25"/>
      <c r="BT12" s="25"/>
      <c r="BU12" s="25"/>
      <c r="BV12" s="25"/>
      <c r="BW12" s="25"/>
      <c r="BX12" s="25"/>
      <c r="BY12" s="25"/>
      <c r="BZ12" s="25"/>
      <c r="CA12" s="25"/>
      <c r="CB12" s="25"/>
      <c r="CC12" s="25"/>
      <c r="CD12" s="25"/>
      <c r="CE12" s="25"/>
      <c r="CF12" s="25"/>
      <c r="CG12" s="25"/>
      <c r="CH12" s="25"/>
      <c r="CI12" s="25"/>
      <c r="CJ12" s="25"/>
      <c r="CK12" s="25"/>
      <c r="CL12" s="25"/>
      <c r="CM12" s="25"/>
      <c r="CN12" s="25"/>
      <c r="CO12" s="25"/>
      <c r="CP12" s="25"/>
      <c r="CQ12" s="25"/>
      <c r="CR12" s="25"/>
      <c r="CS12" s="25"/>
      <c r="CT12" s="25"/>
      <c r="CU12" s="25"/>
      <c r="CV12" s="25"/>
      <c r="CW12" s="25"/>
      <c r="CX12" s="25"/>
      <c r="CY12" s="25"/>
      <c r="CZ12" s="25"/>
      <c r="DA12" s="25"/>
      <c r="DB12" s="25"/>
      <c r="DC12" s="25"/>
      <c r="DD12" s="25"/>
      <c r="DE12" s="25"/>
      <c r="DF12" s="25"/>
      <c r="DG12" s="25"/>
      <c r="DH12" s="25"/>
      <c r="DI12" s="25"/>
      <c r="DJ12" s="25"/>
      <c r="DK12" s="25"/>
      <c r="DL12" s="25"/>
      <c r="DM12" s="25"/>
      <c r="DN12" s="25"/>
      <c r="DO12" s="25"/>
      <c r="DP12" s="25"/>
      <c r="DQ12" s="25"/>
      <c r="DR12" s="25"/>
      <c r="DS12" s="25"/>
      <c r="DT12" s="25"/>
      <c r="DU12" s="25"/>
      <c r="DV12" s="25"/>
      <c r="DW12" s="25"/>
      <c r="DX12" s="25"/>
      <c r="DY12" s="25"/>
      <c r="DZ12" s="25"/>
      <c r="EA12" s="25"/>
      <c r="EB12" s="25"/>
      <c r="EC12" s="25"/>
      <c r="ED12" s="25"/>
      <c r="EE12" s="25"/>
      <c r="EF12" s="25"/>
      <c r="EG12" s="25"/>
      <c r="EH12" s="25"/>
      <c r="EI12" s="25"/>
      <c r="EJ12" s="25"/>
      <c r="EK12" s="25"/>
      <c r="EL12" s="25"/>
      <c r="EM12" s="25"/>
      <c r="EN12" s="25"/>
      <c r="EO12" s="25"/>
      <c r="EP12" s="25"/>
      <c r="EQ12" s="25"/>
      <c r="ER12" s="25"/>
      <c r="ES12" s="25"/>
      <c r="ET12" s="25"/>
      <c r="EU12" s="25"/>
      <c r="EV12" s="25"/>
      <c r="EW12" s="25"/>
      <c r="EX12" s="25"/>
      <c r="EY12" s="25"/>
      <c r="EZ12" s="25"/>
      <c r="FA12" s="25"/>
      <c r="FB12" s="25"/>
      <c r="FC12" s="25"/>
      <c r="FD12" s="25"/>
      <c r="FE12" s="25"/>
      <c r="FF12" s="25"/>
      <c r="FG12" s="25"/>
      <c r="FH12" s="25"/>
      <c r="FI12" s="25"/>
      <c r="FJ12" s="25"/>
      <c r="FK12" s="25"/>
      <c r="FL12" s="25"/>
      <c r="FM12" s="25"/>
      <c r="FN12" s="25"/>
      <c r="FO12" s="25"/>
      <c r="FP12" s="25"/>
      <c r="FQ12" s="25"/>
      <c r="FR12" s="25"/>
      <c r="FS12" s="25"/>
      <c r="FT12" s="25"/>
      <c r="FU12" s="25"/>
      <c r="FV12" s="25"/>
      <c r="FW12" s="25"/>
      <c r="FX12" s="25"/>
      <c r="FY12" s="25"/>
      <c r="FZ12" s="25"/>
      <c r="GA12" s="25"/>
      <c r="GB12" s="25"/>
      <c r="GC12" s="25"/>
      <c r="GD12" s="25"/>
      <c r="GE12" s="25"/>
      <c r="GF12" s="25"/>
      <c r="GG12" s="25"/>
      <c r="GH12" s="25"/>
      <c r="GI12" s="25"/>
      <c r="GJ12" s="25"/>
      <c r="GK12" s="25"/>
      <c r="GL12" s="25"/>
      <c r="GM12" s="25"/>
      <c r="GN12" s="25"/>
      <c r="GO12" s="25"/>
      <c r="GP12" s="25"/>
      <c r="GQ12" s="25"/>
      <c r="GR12" s="25"/>
      <c r="GS12" s="25"/>
      <c r="GT12" s="25"/>
      <c r="GU12" s="25"/>
      <c r="GV12" s="25"/>
      <c r="GW12" s="25"/>
      <c r="GX12" s="25"/>
      <c r="GY12" s="25"/>
      <c r="GZ12" s="25"/>
      <c r="HA12" s="25"/>
      <c r="HB12" s="25"/>
      <c r="HC12" s="25"/>
      <c r="HD12" s="25"/>
      <c r="HE12" s="25"/>
      <c r="HF12" s="25"/>
      <c r="HG12" s="25"/>
      <c r="HH12" s="25"/>
      <c r="HI12" s="25"/>
      <c r="HJ12" s="25"/>
      <c r="HK12" s="25"/>
      <c r="HL12" s="25"/>
      <c r="HM12" s="25"/>
      <c r="HN12" s="25"/>
      <c r="HO12" s="25"/>
      <c r="HP12" s="25"/>
      <c r="HQ12" s="25"/>
      <c r="HR12" s="25"/>
      <c r="HS12" s="25"/>
      <c r="HT12" s="25"/>
      <c r="HU12" s="25"/>
      <c r="HV12" s="25"/>
      <c r="HW12" s="25"/>
      <c r="HX12" s="25"/>
      <c r="HY12" s="25"/>
      <c r="HZ12" s="25"/>
      <c r="IA12" s="25"/>
      <c r="IB12" s="25"/>
      <c r="IC12" s="25"/>
      <c r="ID12" s="25"/>
      <c r="IE12" s="25"/>
      <c r="IF12" s="25"/>
      <c r="IG12" s="25"/>
      <c r="IH12" s="25"/>
      <c r="II12" s="25"/>
      <c r="IJ12" s="25"/>
      <c r="IK12" s="25"/>
      <c r="IL12" s="25"/>
      <c r="IM12" s="25"/>
      <c r="IN12" s="25"/>
      <c r="IO12" s="25"/>
      <c r="IP12" s="25"/>
      <c r="IQ12" s="25"/>
      <c r="IR12" s="25"/>
      <c r="IS12" s="25"/>
      <c r="IT12" s="25"/>
      <c r="IU12" s="25"/>
      <c r="IV12" s="25"/>
      <c r="IW12" s="25"/>
      <c r="IX12" s="25"/>
      <c r="IY12" s="25"/>
      <c r="IZ12" s="25"/>
      <c r="JA12" s="25"/>
      <c r="JB12" s="25"/>
      <c r="JC12" s="25"/>
      <c r="JD12" s="25"/>
      <c r="JE12" s="25"/>
      <c r="JF12" s="25"/>
      <c r="JG12" s="25"/>
      <c r="JH12" s="25"/>
      <c r="JI12" s="25"/>
      <c r="JJ12" s="25"/>
      <c r="JK12" s="25"/>
      <c r="JL12" s="25"/>
      <c r="JM12" s="25"/>
      <c r="JN12" s="25"/>
      <c r="JO12" s="25"/>
      <c r="JP12" s="25"/>
      <c r="JQ12" s="25"/>
      <c r="JR12" s="25"/>
      <c r="JS12" s="25"/>
      <c r="JT12" s="25"/>
      <c r="JU12" s="25"/>
      <c r="JV12" s="25"/>
      <c r="JW12" s="25"/>
      <c r="JX12" s="25"/>
      <c r="JY12" s="25"/>
      <c r="JZ12" s="25"/>
      <c r="KA12" s="25"/>
      <c r="KB12" s="25"/>
      <c r="KC12" s="25"/>
      <c r="KD12" s="25"/>
      <c r="KE12" s="25"/>
      <c r="KF12" s="25"/>
      <c r="KG12" s="25"/>
      <c r="KH12" s="25"/>
      <c r="KI12" s="25"/>
      <c r="KJ12" s="25"/>
      <c r="KK12" s="25"/>
      <c r="KL12" s="25"/>
      <c r="KM12" s="25"/>
      <c r="KN12" s="25"/>
      <c r="KO12" s="25"/>
      <c r="KP12" s="25"/>
      <c r="KQ12" s="25"/>
      <c r="KR12" s="25"/>
      <c r="KS12" s="25"/>
      <c r="KT12" s="25"/>
      <c r="KU12" s="25"/>
      <c r="KV12" s="25"/>
      <c r="KW12" s="25"/>
      <c r="KX12" s="25"/>
      <c r="KY12" s="25"/>
      <c r="KZ12" s="25"/>
      <c r="LA12" s="25"/>
      <c r="LB12" s="25"/>
      <c r="LC12" s="25"/>
      <c r="LD12" s="25"/>
      <c r="LE12" s="25"/>
      <c r="LF12" s="25"/>
      <c r="LG12" s="25"/>
      <c r="LH12" s="25"/>
      <c r="LI12" s="25"/>
      <c r="LJ12" s="25"/>
      <c r="LK12" s="25"/>
      <c r="LL12" s="25"/>
      <c r="LM12" s="25"/>
      <c r="LN12" s="25"/>
      <c r="LO12" s="25"/>
      <c r="LP12" s="25"/>
      <c r="LQ12" s="25"/>
      <c r="LR12" s="25"/>
      <c r="LS12" s="25"/>
      <c r="LT12" s="25"/>
      <c r="LU12" s="25"/>
      <c r="LV12" s="25"/>
      <c r="LW12" s="25"/>
      <c r="LX12" s="25"/>
    </row>
    <row r="13" spans="1:337" s="26" customFormat="1" ht="24" x14ac:dyDescent="0.25">
      <c r="A13" s="21">
        <v>4</v>
      </c>
      <c r="B13" s="22" t="str">
        <f>VLOOKUP($A13,'Indicadores Financeiros'!$A$117:$J$231,2,FALSE)</f>
        <v>FR ITAQUERA</v>
      </c>
      <c r="C13" s="21">
        <v>680032</v>
      </c>
      <c r="D13" s="7" t="s">
        <v>138</v>
      </c>
      <c r="E13" s="7" t="s">
        <v>137</v>
      </c>
      <c r="F13" s="4">
        <v>1</v>
      </c>
      <c r="G13" s="200">
        <v>20.75</v>
      </c>
      <c r="H13" s="248"/>
      <c r="I13" s="70">
        <f>ROUND((IF(VLOOKUP($C13,'Indicadores Financeiros'!$A$107:$J$114,4,FALSE)="S",'Indicadores Financeiros'!$J$91+'Indicadores Financeiros'!$J$92+'Indicadores Financeiros'!$J$93+'Indicadores Financeiros'!$J$94+IF(E13="posto/dia",'Indicadores Financeiros'!$J$95,0)+IF(E13="posto/hora extra",'Indicadores Financeiros'!$J$85*('Indicadores Financeiros'!$J$91+'Indicadores Financeiros'!$J$92+'Indicadores Financeiros'!$J$93+'Indicadores Financeiros'!$J$94),0),'Indicadores Financeiros'!$J$91+'Indicadores Financeiros'!$J$92+IF(E13="posto/dia líder",'Indicadores Financeiros'!$J$96,0)+IF(E13="posto/hora extra",'Indicadores Financeiros'!$J$85*('Indicadores Financeiros'!$J$91+'Indicadores Financeiros'!$J$92),0))),2)</f>
        <v>0</v>
      </c>
      <c r="J13" s="70">
        <f>ROUND(I13*'Indicadores Financeiros'!$J$62,2)</f>
        <v>0</v>
      </c>
      <c r="K13" s="48">
        <f>IF(OR(E13="posto/dia",E13="posto/dia líder"),ROUND('Indicadores Financeiros'!$J$98+'Indicadores Financeiros'!$J$99+'Indicadores Financeiros'!$J$101+'Indicadores Financeiros'!$J$102+ROUND(('Indicadores Financeiros'!$J$103*'Horas adicionais'!$G13),2)+'Indicadores Financeiros'!$J$100,2)+IF(ROUND((VLOOKUP($A13,'Indicadores Financeiros'!$A$117:$J$231,9,FALSE)*G13)-('Indicadores Financeiros'!$J$91*6%),2)&lt;0,0,ROUND((VLOOKUP($A13,'Indicadores Financeiros'!$A$117:$J$231,9,FALSE)*G13)-('Indicadores Financeiros'!$J$91*6%),2)),IF(E13="posto/hora",IF('Indicadores Financeiros'!$J$91=0,0,ROUND((VLOOKUP($B13,'Indicadores Financeiros'!$B$117:$I$134,8,FALSE)+'Indicadores Financeiros'!$J$103+'Indicadores Financeiros'!$J$86)*$G13,2)),0))</f>
        <v>0</v>
      </c>
      <c r="L13" s="48">
        <f>IF($E13="posto/hora extra",0,IF(OR(E13="posto/dia",E13="posto/dia líder"),VLOOKUP($C13,'Indicadores Financeiros'!$A$107:$J$114,8,FALSE)+VLOOKUP($C13,'Indicadores Financeiros'!$A$107:$J$114,9,FALSE)+VLOOKUP($C13,'Indicadores Financeiros'!$A$107:$J$114,10,FALSE),IF('Indicadores Financeiros'!$J$91=0,0,(VLOOKUP($C13,'Indicadores Financeiros'!$A$107:$J$114,9,FALSE)+VLOOKUP('Horas adicionais'!$C13,'Indicadores Financeiros'!$A$107:$J$114,10,FALSE)+('Indicadores Financeiros'!$J$87*'Horas adicionais'!$G13)))))</f>
        <v>0</v>
      </c>
      <c r="M13" s="48">
        <f>ROUND((I13+J13+K13+L13)*VLOOKUP($C13,'Indicadores Financeiros'!$A$107:$M$114,5,FALSE),2)</f>
        <v>0</v>
      </c>
      <c r="N13" s="73">
        <f t="shared" si="9"/>
        <v>0</v>
      </c>
      <c r="O13" s="73">
        <f t="shared" si="10"/>
        <v>0</v>
      </c>
      <c r="P13" s="204">
        <f t="shared" si="11"/>
        <v>0</v>
      </c>
      <c r="Q13" s="46">
        <f>VLOOKUP($A13,'Indicadores Financeiros'!$A$117:$J$231,8,FALSE)</f>
        <v>2.0400000000000001E-2</v>
      </c>
      <c r="R13" s="75">
        <f t="shared" si="12"/>
        <v>0</v>
      </c>
      <c r="S13" s="24">
        <f t="shared" si="13"/>
        <v>0</v>
      </c>
      <c r="T13" s="20"/>
      <c r="U13" s="115"/>
      <c r="V13" s="116"/>
      <c r="W13" s="116"/>
      <c r="X13" s="31"/>
      <c r="Y13" s="31"/>
      <c r="Z13" s="31"/>
      <c r="AA13" s="31"/>
      <c r="AB13" s="25"/>
      <c r="AC13" s="25"/>
      <c r="AD13" s="25"/>
      <c r="AE13" s="25"/>
      <c r="AF13" s="25"/>
      <c r="AG13" s="25"/>
      <c r="AH13" s="25"/>
      <c r="AI13" s="25"/>
      <c r="AJ13" s="25"/>
      <c r="AK13" s="25"/>
      <c r="AL13" s="25"/>
      <c r="AM13" s="25"/>
      <c r="AN13" s="25"/>
      <c r="AO13" s="25"/>
      <c r="AP13" s="25"/>
      <c r="AQ13" s="25"/>
      <c r="AR13" s="25"/>
      <c r="AS13" s="25"/>
      <c r="AT13" s="25"/>
      <c r="AU13" s="25"/>
      <c r="AV13" s="25"/>
      <c r="AW13" s="25"/>
      <c r="AX13" s="25"/>
      <c r="AY13" s="25"/>
      <c r="AZ13" s="25"/>
      <c r="BA13" s="25"/>
      <c r="BB13" s="25"/>
      <c r="BC13" s="25"/>
      <c r="BD13" s="25"/>
      <c r="BE13" s="25"/>
      <c r="BF13" s="25"/>
      <c r="BG13" s="25"/>
      <c r="BH13" s="25"/>
      <c r="BI13" s="25"/>
      <c r="BJ13" s="25"/>
      <c r="BK13" s="25"/>
      <c r="BL13" s="25"/>
      <c r="BM13" s="25"/>
      <c r="BN13" s="25"/>
      <c r="BO13" s="25"/>
      <c r="BP13" s="25"/>
      <c r="BQ13" s="25"/>
      <c r="BR13" s="25"/>
      <c r="BS13" s="25"/>
      <c r="BT13" s="25"/>
      <c r="BU13" s="25"/>
      <c r="BV13" s="25"/>
      <c r="BW13" s="25"/>
      <c r="BX13" s="25"/>
      <c r="BY13" s="25"/>
      <c r="BZ13" s="25"/>
      <c r="CA13" s="25"/>
      <c r="CB13" s="25"/>
      <c r="CC13" s="25"/>
      <c r="CD13" s="25"/>
      <c r="CE13" s="25"/>
      <c r="CF13" s="25"/>
      <c r="CG13" s="25"/>
      <c r="CH13" s="25"/>
      <c r="CI13" s="25"/>
      <c r="CJ13" s="25"/>
      <c r="CK13" s="25"/>
      <c r="CL13" s="25"/>
      <c r="CM13" s="25"/>
      <c r="CN13" s="25"/>
      <c r="CO13" s="25"/>
      <c r="CP13" s="25"/>
      <c r="CQ13" s="25"/>
      <c r="CR13" s="25"/>
      <c r="CS13" s="25"/>
      <c r="CT13" s="25"/>
      <c r="CU13" s="25"/>
      <c r="CV13" s="25"/>
      <c r="CW13" s="25"/>
      <c r="CX13" s="25"/>
      <c r="CY13" s="25"/>
      <c r="CZ13" s="25"/>
      <c r="DA13" s="25"/>
      <c r="DB13" s="25"/>
      <c r="DC13" s="25"/>
      <c r="DD13" s="25"/>
      <c r="DE13" s="25"/>
      <c r="DF13" s="25"/>
      <c r="DG13" s="25"/>
      <c r="DH13" s="25"/>
      <c r="DI13" s="25"/>
      <c r="DJ13" s="25"/>
      <c r="DK13" s="25"/>
      <c r="DL13" s="25"/>
      <c r="DM13" s="25"/>
      <c r="DN13" s="25"/>
      <c r="DO13" s="25"/>
      <c r="DP13" s="25"/>
      <c r="DQ13" s="25"/>
      <c r="DR13" s="25"/>
      <c r="DS13" s="25"/>
      <c r="DT13" s="25"/>
      <c r="DU13" s="25"/>
      <c r="DV13" s="25"/>
      <c r="DW13" s="25"/>
      <c r="DX13" s="25"/>
      <c r="DY13" s="25"/>
      <c r="DZ13" s="25"/>
      <c r="EA13" s="25"/>
      <c r="EB13" s="25"/>
      <c r="EC13" s="25"/>
      <c r="ED13" s="25"/>
      <c r="EE13" s="25"/>
      <c r="EF13" s="25"/>
      <c r="EG13" s="25"/>
      <c r="EH13" s="25"/>
      <c r="EI13" s="25"/>
      <c r="EJ13" s="25"/>
      <c r="EK13" s="25"/>
      <c r="EL13" s="25"/>
      <c r="EM13" s="25"/>
      <c r="EN13" s="25"/>
      <c r="EO13" s="25"/>
      <c r="EP13" s="25"/>
      <c r="EQ13" s="25"/>
      <c r="ER13" s="25"/>
      <c r="ES13" s="25"/>
      <c r="ET13" s="25"/>
      <c r="EU13" s="25"/>
      <c r="EV13" s="25"/>
      <c r="EW13" s="25"/>
      <c r="EX13" s="25"/>
      <c r="EY13" s="25"/>
      <c r="EZ13" s="25"/>
      <c r="FA13" s="25"/>
      <c r="FB13" s="25"/>
      <c r="FC13" s="25"/>
      <c r="FD13" s="25"/>
      <c r="FE13" s="25"/>
      <c r="FF13" s="25"/>
      <c r="FG13" s="25"/>
      <c r="FH13" s="25"/>
      <c r="FI13" s="25"/>
      <c r="FJ13" s="25"/>
      <c r="FK13" s="25"/>
      <c r="FL13" s="25"/>
      <c r="FM13" s="25"/>
      <c r="FN13" s="25"/>
      <c r="FO13" s="25"/>
      <c r="FP13" s="25"/>
      <c r="FQ13" s="25"/>
      <c r="FR13" s="25"/>
      <c r="FS13" s="25"/>
      <c r="FT13" s="25"/>
      <c r="FU13" s="25"/>
      <c r="FV13" s="25"/>
      <c r="FW13" s="25"/>
      <c r="FX13" s="25"/>
      <c r="FY13" s="25"/>
      <c r="FZ13" s="25"/>
      <c r="GA13" s="25"/>
      <c r="GB13" s="25"/>
      <c r="GC13" s="25"/>
      <c r="GD13" s="25"/>
      <c r="GE13" s="25"/>
      <c r="GF13" s="25"/>
      <c r="GG13" s="25"/>
      <c r="GH13" s="25"/>
      <c r="GI13" s="25"/>
      <c r="GJ13" s="25"/>
      <c r="GK13" s="25"/>
      <c r="GL13" s="25"/>
      <c r="GM13" s="25"/>
      <c r="GN13" s="25"/>
      <c r="GO13" s="25"/>
      <c r="GP13" s="25"/>
      <c r="GQ13" s="25"/>
      <c r="GR13" s="25"/>
      <c r="GS13" s="25"/>
      <c r="GT13" s="25"/>
      <c r="GU13" s="25"/>
      <c r="GV13" s="25"/>
      <c r="GW13" s="25"/>
      <c r="GX13" s="25"/>
      <c r="GY13" s="25"/>
      <c r="GZ13" s="25"/>
      <c r="HA13" s="25"/>
      <c r="HB13" s="25"/>
      <c r="HC13" s="25"/>
      <c r="HD13" s="25"/>
      <c r="HE13" s="25"/>
      <c r="HF13" s="25"/>
      <c r="HG13" s="25"/>
      <c r="HH13" s="25"/>
      <c r="HI13" s="25"/>
      <c r="HJ13" s="25"/>
      <c r="HK13" s="25"/>
      <c r="HL13" s="25"/>
      <c r="HM13" s="25"/>
      <c r="HN13" s="25"/>
      <c r="HO13" s="25"/>
      <c r="HP13" s="25"/>
      <c r="HQ13" s="25"/>
      <c r="HR13" s="25"/>
      <c r="HS13" s="25"/>
      <c r="HT13" s="25"/>
      <c r="HU13" s="25"/>
      <c r="HV13" s="25"/>
      <c r="HW13" s="25"/>
      <c r="HX13" s="25"/>
      <c r="HY13" s="25"/>
      <c r="HZ13" s="25"/>
      <c r="IA13" s="25"/>
      <c r="IB13" s="25"/>
      <c r="IC13" s="25"/>
      <c r="ID13" s="25"/>
      <c r="IE13" s="25"/>
      <c r="IF13" s="25"/>
      <c r="IG13" s="25"/>
      <c r="IH13" s="25"/>
      <c r="II13" s="25"/>
      <c r="IJ13" s="25"/>
      <c r="IK13" s="25"/>
      <c r="IL13" s="25"/>
      <c r="IM13" s="25"/>
      <c r="IN13" s="25"/>
      <c r="IO13" s="25"/>
      <c r="IP13" s="25"/>
      <c r="IQ13" s="25"/>
      <c r="IR13" s="25"/>
      <c r="IS13" s="25"/>
      <c r="IT13" s="25"/>
      <c r="IU13" s="25"/>
      <c r="IV13" s="25"/>
      <c r="IW13" s="25"/>
      <c r="IX13" s="25"/>
      <c r="IY13" s="25"/>
      <c r="IZ13" s="25"/>
      <c r="JA13" s="25"/>
      <c r="JB13" s="25"/>
      <c r="JC13" s="25"/>
      <c r="JD13" s="25"/>
      <c r="JE13" s="25"/>
      <c r="JF13" s="25"/>
      <c r="JG13" s="25"/>
      <c r="JH13" s="25"/>
      <c r="JI13" s="25"/>
      <c r="JJ13" s="25"/>
      <c r="JK13" s="25"/>
      <c r="JL13" s="25"/>
      <c r="JM13" s="25"/>
      <c r="JN13" s="25"/>
      <c r="JO13" s="25"/>
      <c r="JP13" s="25"/>
      <c r="JQ13" s="25"/>
      <c r="JR13" s="25"/>
      <c r="JS13" s="25"/>
      <c r="JT13" s="25"/>
      <c r="JU13" s="25"/>
      <c r="JV13" s="25"/>
      <c r="JW13" s="25"/>
      <c r="JX13" s="25"/>
      <c r="JY13" s="25"/>
      <c r="JZ13" s="25"/>
      <c r="KA13" s="25"/>
      <c r="KB13" s="25"/>
      <c r="KC13" s="25"/>
      <c r="KD13" s="25"/>
      <c r="KE13" s="25"/>
      <c r="KF13" s="25"/>
      <c r="KG13" s="25"/>
      <c r="KH13" s="25"/>
      <c r="KI13" s="25"/>
      <c r="KJ13" s="25"/>
      <c r="KK13" s="25"/>
      <c r="KL13" s="25"/>
      <c r="KM13" s="25"/>
      <c r="KN13" s="25"/>
      <c r="KO13" s="25"/>
      <c r="KP13" s="25"/>
      <c r="KQ13" s="25"/>
      <c r="KR13" s="25"/>
      <c r="KS13" s="25"/>
      <c r="KT13" s="25"/>
      <c r="KU13" s="25"/>
      <c r="KV13" s="25"/>
      <c r="KW13" s="25"/>
      <c r="KX13" s="25"/>
      <c r="KY13" s="25"/>
      <c r="KZ13" s="25"/>
      <c r="LA13" s="25"/>
      <c r="LB13" s="25"/>
      <c r="LC13" s="25"/>
      <c r="LD13" s="25"/>
      <c r="LE13" s="25"/>
      <c r="LF13" s="25"/>
      <c r="LG13" s="25"/>
      <c r="LH13" s="25"/>
      <c r="LI13" s="25"/>
      <c r="LJ13" s="25"/>
      <c r="LK13" s="25"/>
      <c r="LL13" s="25"/>
      <c r="LM13" s="25"/>
      <c r="LN13" s="25"/>
      <c r="LO13" s="25"/>
      <c r="LP13" s="25"/>
      <c r="LQ13" s="25"/>
      <c r="LR13" s="25"/>
      <c r="LS13" s="25"/>
      <c r="LT13" s="25"/>
      <c r="LU13" s="25"/>
      <c r="LV13" s="25"/>
      <c r="LW13" s="25"/>
      <c r="LX13" s="25"/>
    </row>
    <row r="14" spans="1:337" s="26" customFormat="1" ht="24" x14ac:dyDescent="0.25">
      <c r="A14" s="21">
        <v>4</v>
      </c>
      <c r="B14" s="22" t="str">
        <f>VLOOKUP($A14,'Indicadores Financeiros'!$A$117:$J$231,2,FALSE)</f>
        <v>FR ITAQUERA</v>
      </c>
      <c r="C14" s="21">
        <v>680034</v>
      </c>
      <c r="D14" s="7" t="s">
        <v>138</v>
      </c>
      <c r="E14" s="7" t="s">
        <v>134</v>
      </c>
      <c r="F14" s="4">
        <v>1</v>
      </c>
      <c r="G14" s="200">
        <v>20.75</v>
      </c>
      <c r="H14" s="248"/>
      <c r="I14" s="70">
        <f>ROUND((IF(VLOOKUP($C14,'Indicadores Financeiros'!$A$107:$J$114,4,FALSE)="S",'Indicadores Financeiros'!$J$91+'Indicadores Financeiros'!$J$92+'Indicadores Financeiros'!$J$93+'Indicadores Financeiros'!$J$94+IF(E14="posto/dia",'Indicadores Financeiros'!$J$95,0)+IF(E14="posto/hora extra",'Indicadores Financeiros'!$J$85*('Indicadores Financeiros'!$J$91+'Indicadores Financeiros'!$J$92+'Indicadores Financeiros'!$J$93+'Indicadores Financeiros'!$J$94),0),'Indicadores Financeiros'!$J$91+'Indicadores Financeiros'!$J$92+IF(E14="posto/dia líder",'Indicadores Financeiros'!$J$96,0)+IF(E14="posto/hora extra",'Indicadores Financeiros'!$J$85*('Indicadores Financeiros'!$J$91+'Indicadores Financeiros'!$J$92),0))),2)</f>
        <v>0</v>
      </c>
      <c r="J14" s="70">
        <f>ROUND(I14*'Indicadores Financeiros'!$J$62,2)</f>
        <v>0</v>
      </c>
      <c r="K14" s="48">
        <f>IF(OR(E14="posto/dia",E14="posto/dia líder"),ROUND('Indicadores Financeiros'!$J$98+'Indicadores Financeiros'!$J$99+'Indicadores Financeiros'!$J$101+'Indicadores Financeiros'!$J$102+ROUND(('Indicadores Financeiros'!$J$103*'Horas adicionais'!$G14),2)+'Indicadores Financeiros'!$J$100,2)+IF(ROUND((VLOOKUP($A14,'Indicadores Financeiros'!$A$117:$J$231,9,FALSE)*G14)-('Indicadores Financeiros'!$J$91*6%),2)&lt;0,0,ROUND((VLOOKUP($A14,'Indicadores Financeiros'!$A$117:$J$231,9,FALSE)*G14)-('Indicadores Financeiros'!$J$91*6%),2)),IF(E14="posto/hora",IF('Indicadores Financeiros'!$J$91=0,0,ROUND((VLOOKUP($B14,'Indicadores Financeiros'!$B$117:$I$134,8,FALSE)+'Indicadores Financeiros'!$J$103+'Indicadores Financeiros'!$J$86)*$G14,2)),0))</f>
        <v>0</v>
      </c>
      <c r="L14" s="48">
        <f>IF($E14="posto/hora extra",0,IF(OR(E14="posto/dia",E14="posto/dia líder"),VLOOKUP($C14,'Indicadores Financeiros'!$A$107:$J$114,8,FALSE)+VLOOKUP($C14,'Indicadores Financeiros'!$A$107:$J$114,9,FALSE)+VLOOKUP($C14,'Indicadores Financeiros'!$A$107:$J$114,10,FALSE),IF('Indicadores Financeiros'!$J$91=0,0,(VLOOKUP($C14,'Indicadores Financeiros'!$A$107:$J$114,9,FALSE)+VLOOKUP('Horas adicionais'!$C14,'Indicadores Financeiros'!$A$107:$J$114,10,FALSE)+('Indicadores Financeiros'!$J$87*'Horas adicionais'!$G14)))))</f>
        <v>0</v>
      </c>
      <c r="M14" s="48">
        <f>ROUND((I14+J14+K14+L14)*VLOOKUP($C14,'Indicadores Financeiros'!$A$107:$M$114,5,FALSE),2)</f>
        <v>0</v>
      </c>
      <c r="N14" s="73">
        <f t="shared" ref="N14" si="14">SUM(I14:M14)</f>
        <v>0</v>
      </c>
      <c r="O14" s="73">
        <f t="shared" si="10"/>
        <v>0</v>
      </c>
      <c r="P14" s="204">
        <f t="shared" si="11"/>
        <v>0</v>
      </c>
      <c r="Q14" s="46">
        <f>VLOOKUP($A14,'Indicadores Financeiros'!$A$117:$J$231,8,FALSE)</f>
        <v>2.0400000000000001E-2</v>
      </c>
      <c r="R14" s="75">
        <f t="shared" si="12"/>
        <v>0</v>
      </c>
      <c r="S14" s="24">
        <f t="shared" si="13"/>
        <v>0</v>
      </c>
      <c r="T14" s="20"/>
      <c r="U14" s="115"/>
      <c r="V14" s="116"/>
      <c r="W14" s="116"/>
      <c r="X14" s="31"/>
      <c r="Y14" s="31"/>
      <c r="Z14" s="31"/>
      <c r="AA14" s="31"/>
      <c r="AB14" s="25"/>
      <c r="AC14" s="25"/>
      <c r="AD14" s="25"/>
      <c r="AE14" s="25"/>
      <c r="AF14" s="25"/>
      <c r="AG14" s="25"/>
      <c r="AH14" s="25"/>
      <c r="AI14" s="25"/>
      <c r="AJ14" s="25"/>
      <c r="AK14" s="25"/>
      <c r="AL14" s="25"/>
      <c r="AM14" s="25"/>
      <c r="AN14" s="25"/>
      <c r="AO14" s="25"/>
      <c r="AP14" s="25"/>
      <c r="AQ14" s="25"/>
      <c r="AR14" s="25"/>
      <c r="AS14" s="25"/>
      <c r="AT14" s="25"/>
      <c r="AU14" s="25"/>
      <c r="AV14" s="25"/>
      <c r="AW14" s="25"/>
      <c r="AX14" s="25"/>
      <c r="AY14" s="25"/>
      <c r="AZ14" s="25"/>
      <c r="BA14" s="25"/>
      <c r="BB14" s="25"/>
      <c r="BC14" s="25"/>
      <c r="BD14" s="25"/>
      <c r="BE14" s="25"/>
      <c r="BF14" s="25"/>
      <c r="BG14" s="25"/>
      <c r="BH14" s="25"/>
      <c r="BI14" s="25"/>
      <c r="BJ14" s="25"/>
      <c r="BK14" s="25"/>
      <c r="BL14" s="25"/>
      <c r="BM14" s="25"/>
      <c r="BN14" s="25"/>
      <c r="BO14" s="25"/>
      <c r="BP14" s="25"/>
      <c r="BQ14" s="25"/>
      <c r="BR14" s="25"/>
      <c r="BS14" s="25"/>
      <c r="BT14" s="25"/>
      <c r="BU14" s="25"/>
      <c r="BV14" s="25"/>
      <c r="BW14" s="25"/>
      <c r="BX14" s="25"/>
      <c r="BY14" s="25"/>
      <c r="BZ14" s="25"/>
      <c r="CA14" s="25"/>
      <c r="CB14" s="25"/>
      <c r="CC14" s="25"/>
      <c r="CD14" s="25"/>
      <c r="CE14" s="25"/>
      <c r="CF14" s="25"/>
      <c r="CG14" s="25"/>
      <c r="CH14" s="25"/>
      <c r="CI14" s="25"/>
      <c r="CJ14" s="25"/>
      <c r="CK14" s="25"/>
      <c r="CL14" s="25"/>
      <c r="CM14" s="25"/>
      <c r="CN14" s="25"/>
      <c r="CO14" s="25"/>
      <c r="CP14" s="25"/>
      <c r="CQ14" s="25"/>
      <c r="CR14" s="25"/>
      <c r="CS14" s="25"/>
      <c r="CT14" s="25"/>
      <c r="CU14" s="25"/>
      <c r="CV14" s="25"/>
      <c r="CW14" s="25"/>
      <c r="CX14" s="25"/>
      <c r="CY14" s="25"/>
      <c r="CZ14" s="25"/>
      <c r="DA14" s="25"/>
      <c r="DB14" s="25"/>
      <c r="DC14" s="25"/>
      <c r="DD14" s="25"/>
      <c r="DE14" s="25"/>
      <c r="DF14" s="25"/>
      <c r="DG14" s="25"/>
      <c r="DH14" s="25"/>
      <c r="DI14" s="25"/>
      <c r="DJ14" s="25"/>
      <c r="DK14" s="25"/>
      <c r="DL14" s="25"/>
      <c r="DM14" s="25"/>
      <c r="DN14" s="25"/>
      <c r="DO14" s="25"/>
      <c r="DP14" s="25"/>
      <c r="DQ14" s="25"/>
      <c r="DR14" s="25"/>
      <c r="DS14" s="25"/>
      <c r="DT14" s="25"/>
      <c r="DU14" s="25"/>
      <c r="DV14" s="25"/>
      <c r="DW14" s="25"/>
      <c r="DX14" s="25"/>
      <c r="DY14" s="25"/>
      <c r="DZ14" s="25"/>
      <c r="EA14" s="25"/>
      <c r="EB14" s="25"/>
      <c r="EC14" s="25"/>
      <c r="ED14" s="25"/>
      <c r="EE14" s="25"/>
      <c r="EF14" s="25"/>
      <c r="EG14" s="25"/>
      <c r="EH14" s="25"/>
      <c r="EI14" s="25"/>
      <c r="EJ14" s="25"/>
      <c r="EK14" s="25"/>
      <c r="EL14" s="25"/>
      <c r="EM14" s="25"/>
      <c r="EN14" s="25"/>
      <c r="EO14" s="25"/>
      <c r="EP14" s="25"/>
      <c r="EQ14" s="25"/>
      <c r="ER14" s="25"/>
      <c r="ES14" s="25"/>
      <c r="ET14" s="25"/>
      <c r="EU14" s="25"/>
      <c r="EV14" s="25"/>
      <c r="EW14" s="25"/>
      <c r="EX14" s="25"/>
      <c r="EY14" s="25"/>
      <c r="EZ14" s="25"/>
      <c r="FA14" s="25"/>
      <c r="FB14" s="25"/>
      <c r="FC14" s="25"/>
      <c r="FD14" s="25"/>
      <c r="FE14" s="25"/>
      <c r="FF14" s="25"/>
      <c r="FG14" s="25"/>
      <c r="FH14" s="25"/>
      <c r="FI14" s="25"/>
      <c r="FJ14" s="25"/>
      <c r="FK14" s="25"/>
      <c r="FL14" s="25"/>
      <c r="FM14" s="25"/>
      <c r="FN14" s="25"/>
      <c r="FO14" s="25"/>
      <c r="FP14" s="25"/>
      <c r="FQ14" s="25"/>
      <c r="FR14" s="25"/>
      <c r="FS14" s="25"/>
      <c r="FT14" s="25"/>
      <c r="FU14" s="25"/>
      <c r="FV14" s="25"/>
      <c r="FW14" s="25"/>
      <c r="FX14" s="25"/>
      <c r="FY14" s="25"/>
      <c r="FZ14" s="25"/>
      <c r="GA14" s="25"/>
      <c r="GB14" s="25"/>
      <c r="GC14" s="25"/>
      <c r="GD14" s="25"/>
      <c r="GE14" s="25"/>
      <c r="GF14" s="25"/>
      <c r="GG14" s="25"/>
      <c r="GH14" s="25"/>
      <c r="GI14" s="25"/>
      <c r="GJ14" s="25"/>
      <c r="GK14" s="25"/>
      <c r="GL14" s="25"/>
      <c r="GM14" s="25"/>
      <c r="GN14" s="25"/>
      <c r="GO14" s="25"/>
      <c r="GP14" s="25"/>
      <c r="GQ14" s="25"/>
      <c r="GR14" s="25"/>
      <c r="GS14" s="25"/>
      <c r="GT14" s="25"/>
      <c r="GU14" s="25"/>
      <c r="GV14" s="25"/>
      <c r="GW14" s="25"/>
      <c r="GX14" s="25"/>
      <c r="GY14" s="25"/>
      <c r="GZ14" s="25"/>
      <c r="HA14" s="25"/>
      <c r="HB14" s="25"/>
      <c r="HC14" s="25"/>
      <c r="HD14" s="25"/>
      <c r="HE14" s="25"/>
      <c r="HF14" s="25"/>
      <c r="HG14" s="25"/>
      <c r="HH14" s="25"/>
      <c r="HI14" s="25"/>
      <c r="HJ14" s="25"/>
      <c r="HK14" s="25"/>
      <c r="HL14" s="25"/>
      <c r="HM14" s="25"/>
      <c r="HN14" s="25"/>
      <c r="HO14" s="25"/>
      <c r="HP14" s="25"/>
      <c r="HQ14" s="25"/>
      <c r="HR14" s="25"/>
      <c r="HS14" s="25"/>
      <c r="HT14" s="25"/>
      <c r="HU14" s="25"/>
      <c r="HV14" s="25"/>
      <c r="HW14" s="25"/>
      <c r="HX14" s="25"/>
      <c r="HY14" s="25"/>
      <c r="HZ14" s="25"/>
      <c r="IA14" s="25"/>
      <c r="IB14" s="25"/>
      <c r="IC14" s="25"/>
      <c r="ID14" s="25"/>
      <c r="IE14" s="25"/>
      <c r="IF14" s="25"/>
      <c r="IG14" s="25"/>
      <c r="IH14" s="25"/>
      <c r="II14" s="25"/>
      <c r="IJ14" s="25"/>
      <c r="IK14" s="25"/>
      <c r="IL14" s="25"/>
      <c r="IM14" s="25"/>
      <c r="IN14" s="25"/>
      <c r="IO14" s="25"/>
      <c r="IP14" s="25"/>
      <c r="IQ14" s="25"/>
      <c r="IR14" s="25"/>
      <c r="IS14" s="25"/>
      <c r="IT14" s="25"/>
      <c r="IU14" s="25"/>
      <c r="IV14" s="25"/>
      <c r="IW14" s="25"/>
      <c r="IX14" s="25"/>
      <c r="IY14" s="25"/>
      <c r="IZ14" s="25"/>
      <c r="JA14" s="25"/>
      <c r="JB14" s="25"/>
      <c r="JC14" s="25"/>
      <c r="JD14" s="25"/>
      <c r="JE14" s="25"/>
      <c r="JF14" s="25"/>
      <c r="JG14" s="25"/>
      <c r="JH14" s="25"/>
      <c r="JI14" s="25"/>
      <c r="JJ14" s="25"/>
      <c r="JK14" s="25"/>
      <c r="JL14" s="25"/>
      <c r="JM14" s="25"/>
      <c r="JN14" s="25"/>
      <c r="JO14" s="25"/>
      <c r="JP14" s="25"/>
      <c r="JQ14" s="25"/>
      <c r="JR14" s="25"/>
      <c r="JS14" s="25"/>
      <c r="JT14" s="25"/>
      <c r="JU14" s="25"/>
      <c r="JV14" s="25"/>
      <c r="JW14" s="25"/>
      <c r="JX14" s="25"/>
      <c r="JY14" s="25"/>
      <c r="JZ14" s="25"/>
      <c r="KA14" s="25"/>
      <c r="KB14" s="25"/>
      <c r="KC14" s="25"/>
      <c r="KD14" s="25"/>
      <c r="KE14" s="25"/>
      <c r="KF14" s="25"/>
      <c r="KG14" s="25"/>
      <c r="KH14" s="25"/>
      <c r="KI14" s="25"/>
      <c r="KJ14" s="25"/>
      <c r="KK14" s="25"/>
      <c r="KL14" s="25"/>
      <c r="KM14" s="25"/>
      <c r="KN14" s="25"/>
      <c r="KO14" s="25"/>
      <c r="KP14" s="25"/>
      <c r="KQ14" s="25"/>
      <c r="KR14" s="25"/>
      <c r="KS14" s="25"/>
      <c r="KT14" s="25"/>
      <c r="KU14" s="25"/>
      <c r="KV14" s="25"/>
      <c r="KW14" s="25"/>
      <c r="KX14" s="25"/>
      <c r="KY14" s="25"/>
      <c r="KZ14" s="25"/>
      <c r="LA14" s="25"/>
      <c r="LB14" s="25"/>
      <c r="LC14" s="25"/>
      <c r="LD14" s="25"/>
      <c r="LE14" s="25"/>
      <c r="LF14" s="25"/>
      <c r="LG14" s="25"/>
      <c r="LH14" s="25"/>
      <c r="LI14" s="25"/>
      <c r="LJ14" s="25"/>
      <c r="LK14" s="25"/>
      <c r="LL14" s="25"/>
      <c r="LM14" s="25"/>
      <c r="LN14" s="25"/>
      <c r="LO14" s="25"/>
      <c r="LP14" s="25"/>
      <c r="LQ14" s="25"/>
      <c r="LR14" s="25"/>
      <c r="LS14" s="25"/>
      <c r="LT14" s="25"/>
      <c r="LU14" s="25"/>
      <c r="LV14" s="25"/>
      <c r="LW14" s="25"/>
      <c r="LX14" s="25"/>
    </row>
    <row r="15" spans="1:337" s="26" customFormat="1" ht="24" x14ac:dyDescent="0.25">
      <c r="A15" s="21">
        <v>5</v>
      </c>
      <c r="B15" s="22" t="str">
        <f>VLOOKUP($A15,'Indicadores Financeiros'!$A$117:$J$231,2,FALSE)</f>
        <v>FR JABAQUARA</v>
      </c>
      <c r="C15" s="21">
        <v>680030</v>
      </c>
      <c r="D15" s="7" t="s">
        <v>138</v>
      </c>
      <c r="E15" s="7" t="s">
        <v>134</v>
      </c>
      <c r="F15" s="4">
        <v>1</v>
      </c>
      <c r="G15" s="200">
        <v>20.75</v>
      </c>
      <c r="H15" s="248"/>
      <c r="I15" s="70">
        <f>ROUND((IF(VLOOKUP($C15,'Indicadores Financeiros'!$A$107:$J$114,4,FALSE)="S",'Indicadores Financeiros'!$J$91+'Indicadores Financeiros'!$J$92+'Indicadores Financeiros'!$J$93+'Indicadores Financeiros'!$J$94+IF(E15="posto/dia",'Indicadores Financeiros'!$J$95,0)+IF(E15="posto/hora extra",'Indicadores Financeiros'!$J$85*('Indicadores Financeiros'!$J$91+'Indicadores Financeiros'!$J$92+'Indicadores Financeiros'!$J$93+'Indicadores Financeiros'!$J$94),0),'Indicadores Financeiros'!$J$91+'Indicadores Financeiros'!$J$92+IF(E15="posto/dia líder",'Indicadores Financeiros'!$J$96,0)+IF(E15="posto/hora extra",'Indicadores Financeiros'!$J$85*('Indicadores Financeiros'!$J$91+'Indicadores Financeiros'!$J$92),0))),2)</f>
        <v>0</v>
      </c>
      <c r="J15" s="70">
        <f>ROUND(I15*'Indicadores Financeiros'!$J$62,2)</f>
        <v>0</v>
      </c>
      <c r="K15" s="48">
        <f>IF(OR(E15="posto/dia",E15="posto/dia líder"),ROUND('Indicadores Financeiros'!$J$98+'Indicadores Financeiros'!$J$99+'Indicadores Financeiros'!$J$101+'Indicadores Financeiros'!$J$102+ROUND(('Indicadores Financeiros'!$J$103*'Horas adicionais'!$G15),2)+'Indicadores Financeiros'!$J$100,2)+IF(ROUND((VLOOKUP($A15,'Indicadores Financeiros'!$A$117:$J$231,9,FALSE)*G15)-('Indicadores Financeiros'!$J$91*6%),2)&lt;0,0,ROUND((VLOOKUP($A15,'Indicadores Financeiros'!$A$117:$J$231,9,FALSE)*G15)-('Indicadores Financeiros'!$J$91*6%),2)),IF(E15="posto/hora",IF('Indicadores Financeiros'!$J$91=0,0,ROUND((VLOOKUP($B15,'Indicadores Financeiros'!$B$117:$I$134,8,FALSE)+'Indicadores Financeiros'!$J$103+'Indicadores Financeiros'!$J$86)*$G15,2)),0))</f>
        <v>0</v>
      </c>
      <c r="L15" s="48">
        <f>IF($E15="posto/hora extra",0,IF(OR(E15="posto/dia",E15="posto/dia líder"),VLOOKUP($C15,'Indicadores Financeiros'!$A$107:$J$114,8,FALSE)+VLOOKUP($C15,'Indicadores Financeiros'!$A$107:$J$114,9,FALSE)+VLOOKUP($C15,'Indicadores Financeiros'!$A$107:$J$114,10,FALSE),IF('Indicadores Financeiros'!$J$91=0,0,(VLOOKUP($C15,'Indicadores Financeiros'!$A$107:$J$114,9,FALSE)+VLOOKUP('Horas adicionais'!$C15,'Indicadores Financeiros'!$A$107:$J$114,10,FALSE)+('Indicadores Financeiros'!$J$87*'Horas adicionais'!$G15)))))</f>
        <v>0</v>
      </c>
      <c r="M15" s="48">
        <f>ROUND((I15+J15+K15+L15)*VLOOKUP($C15,'Indicadores Financeiros'!$A$107:$M$114,5,FALSE),2)</f>
        <v>0</v>
      </c>
      <c r="N15" s="73">
        <f t="shared" ref="N15:N17" si="15">SUM(I15:M15)</f>
        <v>0</v>
      </c>
      <c r="O15" s="73">
        <f t="shared" si="10"/>
        <v>0</v>
      </c>
      <c r="P15" s="204">
        <f t="shared" si="11"/>
        <v>0</v>
      </c>
      <c r="Q15" s="46">
        <f>VLOOKUP($A15,'Indicadores Financeiros'!$A$117:$J$231,8,FALSE)</f>
        <v>2.0400000000000001E-2</v>
      </c>
      <c r="R15" s="75">
        <f t="shared" si="12"/>
        <v>0</v>
      </c>
      <c r="S15" s="24">
        <f t="shared" si="13"/>
        <v>0</v>
      </c>
      <c r="T15" s="20"/>
      <c r="U15" s="115"/>
      <c r="V15" s="116"/>
      <c r="W15" s="116"/>
      <c r="X15" s="31"/>
      <c r="Y15" s="31"/>
      <c r="Z15" s="31"/>
      <c r="AA15" s="31"/>
      <c r="AB15" s="25"/>
      <c r="AC15" s="25"/>
      <c r="AD15" s="25"/>
      <c r="AE15" s="25"/>
      <c r="AF15" s="25"/>
      <c r="AG15" s="25"/>
      <c r="AH15" s="25"/>
      <c r="AI15" s="25"/>
      <c r="AJ15" s="25"/>
      <c r="AK15" s="25"/>
      <c r="AL15" s="25"/>
      <c r="AM15" s="25"/>
      <c r="AN15" s="25"/>
      <c r="AO15" s="25"/>
      <c r="AP15" s="25"/>
      <c r="AQ15" s="25"/>
      <c r="AR15" s="25"/>
      <c r="AS15" s="25"/>
      <c r="AT15" s="25"/>
      <c r="AU15" s="25"/>
      <c r="AV15" s="25"/>
      <c r="AW15" s="25"/>
      <c r="AX15" s="25"/>
      <c r="AY15" s="25"/>
      <c r="AZ15" s="25"/>
      <c r="BA15" s="25"/>
      <c r="BB15" s="25"/>
      <c r="BC15" s="25"/>
      <c r="BD15" s="25"/>
      <c r="BE15" s="25"/>
      <c r="BF15" s="25"/>
      <c r="BG15" s="25"/>
      <c r="BH15" s="25"/>
      <c r="BI15" s="25"/>
      <c r="BJ15" s="25"/>
      <c r="BK15" s="25"/>
      <c r="BL15" s="25"/>
      <c r="BM15" s="25"/>
      <c r="BN15" s="25"/>
      <c r="BO15" s="25"/>
      <c r="BP15" s="25"/>
      <c r="BQ15" s="25"/>
      <c r="BR15" s="25"/>
      <c r="BS15" s="25"/>
      <c r="BT15" s="25"/>
      <c r="BU15" s="25"/>
      <c r="BV15" s="25"/>
      <c r="BW15" s="25"/>
      <c r="BX15" s="25"/>
      <c r="BY15" s="25"/>
      <c r="BZ15" s="25"/>
      <c r="CA15" s="25"/>
      <c r="CB15" s="25"/>
      <c r="CC15" s="25"/>
      <c r="CD15" s="25"/>
      <c r="CE15" s="25"/>
      <c r="CF15" s="25"/>
      <c r="CG15" s="25"/>
      <c r="CH15" s="25"/>
      <c r="CI15" s="25"/>
      <c r="CJ15" s="25"/>
      <c r="CK15" s="25"/>
      <c r="CL15" s="25"/>
      <c r="CM15" s="25"/>
      <c r="CN15" s="25"/>
      <c r="CO15" s="25"/>
      <c r="CP15" s="25"/>
      <c r="CQ15" s="25"/>
      <c r="CR15" s="25"/>
      <c r="CS15" s="25"/>
      <c r="CT15" s="25"/>
      <c r="CU15" s="25"/>
      <c r="CV15" s="25"/>
      <c r="CW15" s="25"/>
      <c r="CX15" s="25"/>
      <c r="CY15" s="25"/>
      <c r="CZ15" s="25"/>
      <c r="DA15" s="25"/>
      <c r="DB15" s="25"/>
      <c r="DC15" s="25"/>
      <c r="DD15" s="25"/>
      <c r="DE15" s="25"/>
      <c r="DF15" s="25"/>
      <c r="DG15" s="25"/>
      <c r="DH15" s="25"/>
      <c r="DI15" s="25"/>
      <c r="DJ15" s="25"/>
      <c r="DK15" s="25"/>
      <c r="DL15" s="25"/>
      <c r="DM15" s="25"/>
      <c r="DN15" s="25"/>
      <c r="DO15" s="25"/>
      <c r="DP15" s="25"/>
      <c r="DQ15" s="25"/>
      <c r="DR15" s="25"/>
      <c r="DS15" s="25"/>
      <c r="DT15" s="25"/>
      <c r="DU15" s="25"/>
      <c r="DV15" s="25"/>
      <c r="DW15" s="25"/>
      <c r="DX15" s="25"/>
      <c r="DY15" s="25"/>
      <c r="DZ15" s="25"/>
      <c r="EA15" s="25"/>
      <c r="EB15" s="25"/>
      <c r="EC15" s="25"/>
      <c r="ED15" s="25"/>
      <c r="EE15" s="25"/>
      <c r="EF15" s="25"/>
      <c r="EG15" s="25"/>
      <c r="EH15" s="25"/>
      <c r="EI15" s="25"/>
      <c r="EJ15" s="25"/>
      <c r="EK15" s="25"/>
      <c r="EL15" s="25"/>
      <c r="EM15" s="25"/>
      <c r="EN15" s="25"/>
      <c r="EO15" s="25"/>
      <c r="EP15" s="25"/>
      <c r="EQ15" s="25"/>
      <c r="ER15" s="25"/>
      <c r="ES15" s="25"/>
      <c r="ET15" s="25"/>
      <c r="EU15" s="25"/>
      <c r="EV15" s="25"/>
      <c r="EW15" s="25"/>
      <c r="EX15" s="25"/>
      <c r="EY15" s="25"/>
      <c r="EZ15" s="25"/>
      <c r="FA15" s="25"/>
      <c r="FB15" s="25"/>
      <c r="FC15" s="25"/>
      <c r="FD15" s="25"/>
      <c r="FE15" s="25"/>
      <c r="FF15" s="25"/>
      <c r="FG15" s="25"/>
      <c r="FH15" s="25"/>
      <c r="FI15" s="25"/>
      <c r="FJ15" s="25"/>
      <c r="FK15" s="25"/>
      <c r="FL15" s="25"/>
      <c r="FM15" s="25"/>
      <c r="FN15" s="25"/>
      <c r="FO15" s="25"/>
      <c r="FP15" s="25"/>
      <c r="FQ15" s="25"/>
      <c r="FR15" s="25"/>
      <c r="FS15" s="25"/>
      <c r="FT15" s="25"/>
      <c r="FU15" s="25"/>
      <c r="FV15" s="25"/>
      <c r="FW15" s="25"/>
      <c r="FX15" s="25"/>
      <c r="FY15" s="25"/>
      <c r="FZ15" s="25"/>
      <c r="GA15" s="25"/>
      <c r="GB15" s="25"/>
      <c r="GC15" s="25"/>
      <c r="GD15" s="25"/>
      <c r="GE15" s="25"/>
      <c r="GF15" s="25"/>
      <c r="GG15" s="25"/>
      <c r="GH15" s="25"/>
      <c r="GI15" s="25"/>
      <c r="GJ15" s="25"/>
      <c r="GK15" s="25"/>
      <c r="GL15" s="25"/>
      <c r="GM15" s="25"/>
      <c r="GN15" s="25"/>
      <c r="GO15" s="25"/>
      <c r="GP15" s="25"/>
      <c r="GQ15" s="25"/>
      <c r="GR15" s="25"/>
      <c r="GS15" s="25"/>
      <c r="GT15" s="25"/>
      <c r="GU15" s="25"/>
      <c r="GV15" s="25"/>
      <c r="GW15" s="25"/>
      <c r="GX15" s="25"/>
      <c r="GY15" s="25"/>
      <c r="GZ15" s="25"/>
      <c r="HA15" s="25"/>
      <c r="HB15" s="25"/>
      <c r="HC15" s="25"/>
      <c r="HD15" s="25"/>
      <c r="HE15" s="25"/>
      <c r="HF15" s="25"/>
      <c r="HG15" s="25"/>
      <c r="HH15" s="25"/>
      <c r="HI15" s="25"/>
      <c r="HJ15" s="25"/>
      <c r="HK15" s="25"/>
      <c r="HL15" s="25"/>
      <c r="HM15" s="25"/>
      <c r="HN15" s="25"/>
      <c r="HO15" s="25"/>
      <c r="HP15" s="25"/>
      <c r="HQ15" s="25"/>
      <c r="HR15" s="25"/>
      <c r="HS15" s="25"/>
      <c r="HT15" s="25"/>
      <c r="HU15" s="25"/>
      <c r="HV15" s="25"/>
      <c r="HW15" s="25"/>
      <c r="HX15" s="25"/>
      <c r="HY15" s="25"/>
      <c r="HZ15" s="25"/>
      <c r="IA15" s="25"/>
      <c r="IB15" s="25"/>
      <c r="IC15" s="25"/>
      <c r="ID15" s="25"/>
      <c r="IE15" s="25"/>
      <c r="IF15" s="25"/>
      <c r="IG15" s="25"/>
      <c r="IH15" s="25"/>
      <c r="II15" s="25"/>
      <c r="IJ15" s="25"/>
      <c r="IK15" s="25"/>
      <c r="IL15" s="25"/>
      <c r="IM15" s="25"/>
      <c r="IN15" s="25"/>
      <c r="IO15" s="25"/>
      <c r="IP15" s="25"/>
      <c r="IQ15" s="25"/>
      <c r="IR15" s="25"/>
      <c r="IS15" s="25"/>
      <c r="IT15" s="25"/>
      <c r="IU15" s="25"/>
      <c r="IV15" s="25"/>
      <c r="IW15" s="25"/>
      <c r="IX15" s="25"/>
      <c r="IY15" s="25"/>
      <c r="IZ15" s="25"/>
      <c r="JA15" s="25"/>
      <c r="JB15" s="25"/>
      <c r="JC15" s="25"/>
      <c r="JD15" s="25"/>
      <c r="JE15" s="25"/>
      <c r="JF15" s="25"/>
      <c r="JG15" s="25"/>
      <c r="JH15" s="25"/>
      <c r="JI15" s="25"/>
      <c r="JJ15" s="25"/>
      <c r="JK15" s="25"/>
      <c r="JL15" s="25"/>
      <c r="JM15" s="25"/>
      <c r="JN15" s="25"/>
      <c r="JO15" s="25"/>
      <c r="JP15" s="25"/>
      <c r="JQ15" s="25"/>
      <c r="JR15" s="25"/>
      <c r="JS15" s="25"/>
      <c r="JT15" s="25"/>
      <c r="JU15" s="25"/>
      <c r="JV15" s="25"/>
      <c r="JW15" s="25"/>
      <c r="JX15" s="25"/>
      <c r="JY15" s="25"/>
      <c r="JZ15" s="25"/>
      <c r="KA15" s="25"/>
      <c r="KB15" s="25"/>
      <c r="KC15" s="25"/>
      <c r="KD15" s="25"/>
      <c r="KE15" s="25"/>
      <c r="KF15" s="25"/>
      <c r="KG15" s="25"/>
      <c r="KH15" s="25"/>
      <c r="KI15" s="25"/>
      <c r="KJ15" s="25"/>
      <c r="KK15" s="25"/>
      <c r="KL15" s="25"/>
      <c r="KM15" s="25"/>
      <c r="KN15" s="25"/>
      <c r="KO15" s="25"/>
      <c r="KP15" s="25"/>
      <c r="KQ15" s="25"/>
      <c r="KR15" s="25"/>
      <c r="KS15" s="25"/>
      <c r="KT15" s="25"/>
      <c r="KU15" s="25"/>
      <c r="KV15" s="25"/>
      <c r="KW15" s="25"/>
      <c r="KX15" s="25"/>
      <c r="KY15" s="25"/>
      <c r="KZ15" s="25"/>
      <c r="LA15" s="25"/>
      <c r="LB15" s="25"/>
      <c r="LC15" s="25"/>
      <c r="LD15" s="25"/>
      <c r="LE15" s="25"/>
      <c r="LF15" s="25"/>
      <c r="LG15" s="25"/>
      <c r="LH15" s="25"/>
      <c r="LI15" s="25"/>
      <c r="LJ15" s="25"/>
      <c r="LK15" s="25"/>
      <c r="LL15" s="25"/>
      <c r="LM15" s="25"/>
      <c r="LN15" s="25"/>
      <c r="LO15" s="25"/>
      <c r="LP15" s="25"/>
      <c r="LQ15" s="25"/>
      <c r="LR15" s="25"/>
      <c r="LS15" s="25"/>
      <c r="LT15" s="25"/>
      <c r="LU15" s="25"/>
      <c r="LV15" s="25"/>
      <c r="LW15" s="25"/>
      <c r="LX15" s="25"/>
    </row>
    <row r="16" spans="1:337" s="26" customFormat="1" ht="24" x14ac:dyDescent="0.25">
      <c r="A16" s="21">
        <v>5</v>
      </c>
      <c r="B16" s="22" t="str">
        <f>VLOOKUP($A16,'Indicadores Financeiros'!$A$117:$J$231,2,FALSE)</f>
        <v>FR JABAQUARA</v>
      </c>
      <c r="C16" s="21">
        <v>680031</v>
      </c>
      <c r="D16" s="7" t="s">
        <v>138</v>
      </c>
      <c r="E16" s="7" t="s">
        <v>137</v>
      </c>
      <c r="F16" s="4">
        <v>1</v>
      </c>
      <c r="G16" s="200">
        <v>20.75</v>
      </c>
      <c r="H16" s="248"/>
      <c r="I16" s="70">
        <f>ROUND((IF(VLOOKUP($C16,'Indicadores Financeiros'!$A$107:$J$114,4,FALSE)="S",'Indicadores Financeiros'!$J$91+'Indicadores Financeiros'!$J$92+'Indicadores Financeiros'!$J$93+'Indicadores Financeiros'!$J$94+IF(E16="posto/dia",'Indicadores Financeiros'!$J$95,0)+IF(E16="posto/hora extra",'Indicadores Financeiros'!$J$85*('Indicadores Financeiros'!$J$91+'Indicadores Financeiros'!$J$92+'Indicadores Financeiros'!$J$93+'Indicadores Financeiros'!$J$94),0),'Indicadores Financeiros'!$J$91+'Indicadores Financeiros'!$J$92+IF(E16="posto/dia líder",'Indicadores Financeiros'!$J$96,0)+IF(E16="posto/hora extra",'Indicadores Financeiros'!$J$85*('Indicadores Financeiros'!$J$91+'Indicadores Financeiros'!$J$92),0))),2)</f>
        <v>0</v>
      </c>
      <c r="J16" s="70">
        <f>ROUND(I16*'Indicadores Financeiros'!$J$62,2)</f>
        <v>0</v>
      </c>
      <c r="K16" s="48">
        <f>IF(OR(E16="posto/dia",E16="posto/dia líder"),ROUND('Indicadores Financeiros'!$J$98+'Indicadores Financeiros'!$J$99+'Indicadores Financeiros'!$J$101+'Indicadores Financeiros'!$J$102+ROUND(('Indicadores Financeiros'!$J$103*'Horas adicionais'!$G16),2)+'Indicadores Financeiros'!$J$100,2)+IF(ROUND((VLOOKUP($A16,'Indicadores Financeiros'!$A$117:$J$231,9,FALSE)*G16)-('Indicadores Financeiros'!$J$91*6%),2)&lt;0,0,ROUND((VLOOKUP($A16,'Indicadores Financeiros'!$A$117:$J$231,9,FALSE)*G16)-('Indicadores Financeiros'!$J$91*6%),2)),IF(E16="posto/hora",IF('Indicadores Financeiros'!$J$91=0,0,ROUND((VLOOKUP($B16,'Indicadores Financeiros'!$B$117:$I$134,8,FALSE)+'Indicadores Financeiros'!$J$103+'Indicadores Financeiros'!$J$86)*$G16,2)),0))</f>
        <v>0</v>
      </c>
      <c r="L16" s="48">
        <f>IF($E16="posto/hora extra",0,IF(OR(E16="posto/dia",E16="posto/dia líder"),VLOOKUP($C16,'Indicadores Financeiros'!$A$107:$J$114,8,FALSE)+VLOOKUP($C16,'Indicadores Financeiros'!$A$107:$J$114,9,FALSE)+VLOOKUP($C16,'Indicadores Financeiros'!$A$107:$J$114,10,FALSE),IF('Indicadores Financeiros'!$J$91=0,0,(VLOOKUP($C16,'Indicadores Financeiros'!$A$107:$J$114,9,FALSE)+VLOOKUP('Horas adicionais'!$C16,'Indicadores Financeiros'!$A$107:$J$114,10,FALSE)+('Indicadores Financeiros'!$J$87*'Horas adicionais'!$G16)))))</f>
        <v>0</v>
      </c>
      <c r="M16" s="48">
        <f>ROUND((I16+J16+K16+L16)*VLOOKUP($C16,'Indicadores Financeiros'!$A$107:$M$114,5,FALSE),2)</f>
        <v>0</v>
      </c>
      <c r="N16" s="73">
        <f t="shared" si="15"/>
        <v>0</v>
      </c>
      <c r="O16" s="73">
        <f t="shared" si="10"/>
        <v>0</v>
      </c>
      <c r="P16" s="204">
        <f t="shared" si="11"/>
        <v>0</v>
      </c>
      <c r="Q16" s="46">
        <f>VLOOKUP($A16,'Indicadores Financeiros'!$A$117:$J$231,8,FALSE)</f>
        <v>2.0400000000000001E-2</v>
      </c>
      <c r="R16" s="75">
        <f t="shared" si="12"/>
        <v>0</v>
      </c>
      <c r="S16" s="24">
        <f t="shared" si="13"/>
        <v>0</v>
      </c>
      <c r="T16" s="20"/>
      <c r="U16" s="115"/>
      <c r="V16" s="116"/>
      <c r="W16" s="116"/>
      <c r="X16" s="31"/>
      <c r="Y16" s="31"/>
      <c r="Z16" s="31"/>
      <c r="AA16" s="31"/>
      <c r="AB16" s="25"/>
      <c r="AC16" s="25"/>
      <c r="AD16" s="25"/>
      <c r="AE16" s="25"/>
      <c r="AF16" s="25"/>
      <c r="AG16" s="25"/>
      <c r="AH16" s="25"/>
      <c r="AI16" s="25"/>
      <c r="AJ16" s="25"/>
      <c r="AK16" s="25"/>
      <c r="AL16" s="25"/>
      <c r="AM16" s="25"/>
      <c r="AN16" s="25"/>
      <c r="AO16" s="25"/>
      <c r="AP16" s="25"/>
      <c r="AQ16" s="25"/>
      <c r="AR16" s="25"/>
      <c r="AS16" s="25"/>
      <c r="AT16" s="25"/>
      <c r="AU16" s="25"/>
      <c r="AV16" s="25"/>
      <c r="AW16" s="25"/>
      <c r="AX16" s="25"/>
      <c r="AY16" s="25"/>
      <c r="AZ16" s="25"/>
      <c r="BA16" s="25"/>
      <c r="BB16" s="25"/>
      <c r="BC16" s="25"/>
      <c r="BD16" s="25"/>
      <c r="BE16" s="25"/>
      <c r="BF16" s="25"/>
      <c r="BG16" s="25"/>
      <c r="BH16" s="25"/>
      <c r="BI16" s="25"/>
      <c r="BJ16" s="25"/>
      <c r="BK16" s="25"/>
      <c r="BL16" s="25"/>
      <c r="BM16" s="25"/>
      <c r="BN16" s="25"/>
      <c r="BO16" s="25"/>
      <c r="BP16" s="25"/>
      <c r="BQ16" s="25"/>
      <c r="BR16" s="25"/>
      <c r="BS16" s="25"/>
      <c r="BT16" s="25"/>
      <c r="BU16" s="25"/>
      <c r="BV16" s="25"/>
      <c r="BW16" s="25"/>
      <c r="BX16" s="25"/>
      <c r="BY16" s="25"/>
      <c r="BZ16" s="25"/>
      <c r="CA16" s="25"/>
      <c r="CB16" s="25"/>
      <c r="CC16" s="25"/>
      <c r="CD16" s="25"/>
      <c r="CE16" s="25"/>
      <c r="CF16" s="25"/>
      <c r="CG16" s="25"/>
      <c r="CH16" s="25"/>
      <c r="CI16" s="25"/>
      <c r="CJ16" s="25"/>
      <c r="CK16" s="25"/>
      <c r="CL16" s="25"/>
      <c r="CM16" s="25"/>
      <c r="CN16" s="25"/>
      <c r="CO16" s="25"/>
      <c r="CP16" s="25"/>
      <c r="CQ16" s="25"/>
      <c r="CR16" s="25"/>
      <c r="CS16" s="25"/>
      <c r="CT16" s="25"/>
      <c r="CU16" s="25"/>
      <c r="CV16" s="25"/>
      <c r="CW16" s="25"/>
      <c r="CX16" s="25"/>
      <c r="CY16" s="25"/>
      <c r="CZ16" s="25"/>
      <c r="DA16" s="25"/>
      <c r="DB16" s="25"/>
      <c r="DC16" s="25"/>
      <c r="DD16" s="25"/>
      <c r="DE16" s="25"/>
      <c r="DF16" s="25"/>
      <c r="DG16" s="25"/>
      <c r="DH16" s="25"/>
      <c r="DI16" s="25"/>
      <c r="DJ16" s="25"/>
      <c r="DK16" s="25"/>
      <c r="DL16" s="25"/>
      <c r="DM16" s="25"/>
      <c r="DN16" s="25"/>
      <c r="DO16" s="25"/>
      <c r="DP16" s="25"/>
      <c r="DQ16" s="25"/>
      <c r="DR16" s="25"/>
      <c r="DS16" s="25"/>
      <c r="DT16" s="25"/>
      <c r="DU16" s="25"/>
      <c r="DV16" s="25"/>
      <c r="DW16" s="25"/>
      <c r="DX16" s="25"/>
      <c r="DY16" s="25"/>
      <c r="DZ16" s="25"/>
      <c r="EA16" s="25"/>
      <c r="EB16" s="25"/>
      <c r="EC16" s="25"/>
      <c r="ED16" s="25"/>
      <c r="EE16" s="25"/>
      <c r="EF16" s="25"/>
      <c r="EG16" s="25"/>
      <c r="EH16" s="25"/>
      <c r="EI16" s="25"/>
      <c r="EJ16" s="25"/>
      <c r="EK16" s="25"/>
      <c r="EL16" s="25"/>
      <c r="EM16" s="25"/>
      <c r="EN16" s="25"/>
      <c r="EO16" s="25"/>
      <c r="EP16" s="25"/>
      <c r="EQ16" s="25"/>
      <c r="ER16" s="25"/>
      <c r="ES16" s="25"/>
      <c r="ET16" s="25"/>
      <c r="EU16" s="25"/>
      <c r="EV16" s="25"/>
      <c r="EW16" s="25"/>
      <c r="EX16" s="25"/>
      <c r="EY16" s="25"/>
      <c r="EZ16" s="25"/>
      <c r="FA16" s="25"/>
      <c r="FB16" s="25"/>
      <c r="FC16" s="25"/>
      <c r="FD16" s="25"/>
      <c r="FE16" s="25"/>
      <c r="FF16" s="25"/>
      <c r="FG16" s="25"/>
      <c r="FH16" s="25"/>
      <c r="FI16" s="25"/>
      <c r="FJ16" s="25"/>
      <c r="FK16" s="25"/>
      <c r="FL16" s="25"/>
      <c r="FM16" s="25"/>
      <c r="FN16" s="25"/>
      <c r="FO16" s="25"/>
      <c r="FP16" s="25"/>
      <c r="FQ16" s="25"/>
      <c r="FR16" s="25"/>
      <c r="FS16" s="25"/>
      <c r="FT16" s="25"/>
      <c r="FU16" s="25"/>
      <c r="FV16" s="25"/>
      <c r="FW16" s="25"/>
      <c r="FX16" s="25"/>
      <c r="FY16" s="25"/>
      <c r="FZ16" s="25"/>
      <c r="GA16" s="25"/>
      <c r="GB16" s="25"/>
      <c r="GC16" s="25"/>
      <c r="GD16" s="25"/>
      <c r="GE16" s="25"/>
      <c r="GF16" s="25"/>
      <c r="GG16" s="25"/>
      <c r="GH16" s="25"/>
      <c r="GI16" s="25"/>
      <c r="GJ16" s="25"/>
      <c r="GK16" s="25"/>
      <c r="GL16" s="25"/>
      <c r="GM16" s="25"/>
      <c r="GN16" s="25"/>
      <c r="GO16" s="25"/>
      <c r="GP16" s="25"/>
      <c r="GQ16" s="25"/>
      <c r="GR16" s="25"/>
      <c r="GS16" s="25"/>
      <c r="GT16" s="25"/>
      <c r="GU16" s="25"/>
      <c r="GV16" s="25"/>
      <c r="GW16" s="25"/>
      <c r="GX16" s="25"/>
      <c r="GY16" s="25"/>
      <c r="GZ16" s="25"/>
      <c r="HA16" s="25"/>
      <c r="HB16" s="25"/>
      <c r="HC16" s="25"/>
      <c r="HD16" s="25"/>
      <c r="HE16" s="25"/>
      <c r="HF16" s="25"/>
      <c r="HG16" s="25"/>
      <c r="HH16" s="25"/>
      <c r="HI16" s="25"/>
      <c r="HJ16" s="25"/>
      <c r="HK16" s="25"/>
      <c r="HL16" s="25"/>
      <c r="HM16" s="25"/>
      <c r="HN16" s="25"/>
      <c r="HO16" s="25"/>
      <c r="HP16" s="25"/>
      <c r="HQ16" s="25"/>
      <c r="HR16" s="25"/>
      <c r="HS16" s="25"/>
      <c r="HT16" s="25"/>
      <c r="HU16" s="25"/>
      <c r="HV16" s="25"/>
      <c r="HW16" s="25"/>
      <c r="HX16" s="25"/>
      <c r="HY16" s="25"/>
      <c r="HZ16" s="25"/>
      <c r="IA16" s="25"/>
      <c r="IB16" s="25"/>
      <c r="IC16" s="25"/>
      <c r="ID16" s="25"/>
      <c r="IE16" s="25"/>
      <c r="IF16" s="25"/>
      <c r="IG16" s="25"/>
      <c r="IH16" s="25"/>
      <c r="II16" s="25"/>
      <c r="IJ16" s="25"/>
      <c r="IK16" s="25"/>
      <c r="IL16" s="25"/>
      <c r="IM16" s="25"/>
      <c r="IN16" s="25"/>
      <c r="IO16" s="25"/>
      <c r="IP16" s="25"/>
      <c r="IQ16" s="25"/>
      <c r="IR16" s="25"/>
      <c r="IS16" s="25"/>
      <c r="IT16" s="25"/>
      <c r="IU16" s="25"/>
      <c r="IV16" s="25"/>
      <c r="IW16" s="25"/>
      <c r="IX16" s="25"/>
      <c r="IY16" s="25"/>
      <c r="IZ16" s="25"/>
      <c r="JA16" s="25"/>
      <c r="JB16" s="25"/>
      <c r="JC16" s="25"/>
      <c r="JD16" s="25"/>
      <c r="JE16" s="25"/>
      <c r="JF16" s="25"/>
      <c r="JG16" s="25"/>
      <c r="JH16" s="25"/>
      <c r="JI16" s="25"/>
      <c r="JJ16" s="25"/>
      <c r="JK16" s="25"/>
      <c r="JL16" s="25"/>
      <c r="JM16" s="25"/>
      <c r="JN16" s="25"/>
      <c r="JO16" s="25"/>
      <c r="JP16" s="25"/>
      <c r="JQ16" s="25"/>
      <c r="JR16" s="25"/>
      <c r="JS16" s="25"/>
      <c r="JT16" s="25"/>
      <c r="JU16" s="25"/>
      <c r="JV16" s="25"/>
      <c r="JW16" s="25"/>
      <c r="JX16" s="25"/>
      <c r="JY16" s="25"/>
      <c r="JZ16" s="25"/>
      <c r="KA16" s="25"/>
      <c r="KB16" s="25"/>
      <c r="KC16" s="25"/>
      <c r="KD16" s="25"/>
      <c r="KE16" s="25"/>
      <c r="KF16" s="25"/>
      <c r="KG16" s="25"/>
      <c r="KH16" s="25"/>
      <c r="KI16" s="25"/>
      <c r="KJ16" s="25"/>
      <c r="KK16" s="25"/>
      <c r="KL16" s="25"/>
      <c r="KM16" s="25"/>
      <c r="KN16" s="25"/>
      <c r="KO16" s="25"/>
      <c r="KP16" s="25"/>
      <c r="KQ16" s="25"/>
      <c r="KR16" s="25"/>
      <c r="KS16" s="25"/>
      <c r="KT16" s="25"/>
      <c r="KU16" s="25"/>
      <c r="KV16" s="25"/>
      <c r="KW16" s="25"/>
      <c r="KX16" s="25"/>
      <c r="KY16" s="25"/>
      <c r="KZ16" s="25"/>
      <c r="LA16" s="25"/>
      <c r="LB16" s="25"/>
      <c r="LC16" s="25"/>
      <c r="LD16" s="25"/>
      <c r="LE16" s="25"/>
      <c r="LF16" s="25"/>
      <c r="LG16" s="25"/>
      <c r="LH16" s="25"/>
      <c r="LI16" s="25"/>
      <c r="LJ16" s="25"/>
      <c r="LK16" s="25"/>
      <c r="LL16" s="25"/>
      <c r="LM16" s="25"/>
      <c r="LN16" s="25"/>
      <c r="LO16" s="25"/>
      <c r="LP16" s="25"/>
      <c r="LQ16" s="25"/>
      <c r="LR16" s="25"/>
      <c r="LS16" s="25"/>
      <c r="LT16" s="25"/>
      <c r="LU16" s="25"/>
      <c r="LV16" s="25"/>
      <c r="LW16" s="25"/>
      <c r="LX16" s="25"/>
    </row>
    <row r="17" spans="1:336" s="26" customFormat="1" ht="24" x14ac:dyDescent="0.25">
      <c r="A17" s="21">
        <v>5</v>
      </c>
      <c r="B17" s="22" t="str">
        <f>VLOOKUP($A17,'Indicadores Financeiros'!$A$117:$J$231,2,FALSE)</f>
        <v>FR JABAQUARA</v>
      </c>
      <c r="C17" s="21">
        <v>680032</v>
      </c>
      <c r="D17" s="7" t="s">
        <v>138</v>
      </c>
      <c r="E17" s="7" t="s">
        <v>137</v>
      </c>
      <c r="F17" s="4">
        <v>1</v>
      </c>
      <c r="G17" s="200">
        <v>20.75</v>
      </c>
      <c r="H17" s="248"/>
      <c r="I17" s="70">
        <f>ROUND((IF(VLOOKUP($C17,'Indicadores Financeiros'!$A$107:$J$114,4,FALSE)="S",'Indicadores Financeiros'!$J$91+'Indicadores Financeiros'!$J$92+'Indicadores Financeiros'!$J$93+'Indicadores Financeiros'!$J$94+IF(E17="posto/dia",'Indicadores Financeiros'!$J$95,0)+IF(E17="posto/hora extra",'Indicadores Financeiros'!$J$85*('Indicadores Financeiros'!$J$91+'Indicadores Financeiros'!$J$92+'Indicadores Financeiros'!$J$93+'Indicadores Financeiros'!$J$94),0),'Indicadores Financeiros'!$J$91+'Indicadores Financeiros'!$J$92+IF(E17="posto/dia líder",'Indicadores Financeiros'!$J$96,0)+IF(E17="posto/hora extra",'Indicadores Financeiros'!$J$85*('Indicadores Financeiros'!$J$91+'Indicadores Financeiros'!$J$92),0))),2)</f>
        <v>0</v>
      </c>
      <c r="J17" s="70">
        <f>ROUND(I17*'Indicadores Financeiros'!$J$62,2)</f>
        <v>0</v>
      </c>
      <c r="K17" s="48">
        <f>IF(OR(E17="posto/dia",E17="posto/dia líder"),ROUND('Indicadores Financeiros'!$J$98+'Indicadores Financeiros'!$J$99+'Indicadores Financeiros'!$J$101+'Indicadores Financeiros'!$J$102+ROUND(('Indicadores Financeiros'!$J$103*'Horas adicionais'!$G17),2)+'Indicadores Financeiros'!$J$100,2)+IF(ROUND((VLOOKUP($A17,'Indicadores Financeiros'!$A$117:$J$231,9,FALSE)*G17)-('Indicadores Financeiros'!$J$91*6%),2)&lt;0,0,ROUND((VLOOKUP($A17,'Indicadores Financeiros'!$A$117:$J$231,9,FALSE)*G17)-('Indicadores Financeiros'!$J$91*6%),2)),IF(E17="posto/hora",IF('Indicadores Financeiros'!$J$91=0,0,ROUND((VLOOKUP($B17,'Indicadores Financeiros'!$B$117:$I$134,8,FALSE)+'Indicadores Financeiros'!$J$103+'Indicadores Financeiros'!$J$86)*$G17,2)),0))</f>
        <v>0</v>
      </c>
      <c r="L17" s="48">
        <f>IF($E17="posto/hora extra",0,IF(OR(E17="posto/dia",E17="posto/dia líder"),VLOOKUP($C17,'Indicadores Financeiros'!$A$107:$J$114,8,FALSE)+VLOOKUP($C17,'Indicadores Financeiros'!$A$107:$J$114,9,FALSE)+VLOOKUP($C17,'Indicadores Financeiros'!$A$107:$J$114,10,FALSE),IF('Indicadores Financeiros'!$J$91=0,0,(VLOOKUP($C17,'Indicadores Financeiros'!$A$107:$J$114,9,FALSE)+VLOOKUP('Horas adicionais'!$C17,'Indicadores Financeiros'!$A$107:$J$114,10,FALSE)+('Indicadores Financeiros'!$J$87*'Horas adicionais'!$G17)))))</f>
        <v>0</v>
      </c>
      <c r="M17" s="48">
        <f>ROUND((I17+J17+K17+L17)*VLOOKUP($C17,'Indicadores Financeiros'!$A$107:$M$114,5,FALSE),2)</f>
        <v>0</v>
      </c>
      <c r="N17" s="73">
        <f t="shared" si="15"/>
        <v>0</v>
      </c>
      <c r="O17" s="73">
        <f t="shared" si="10"/>
        <v>0</v>
      </c>
      <c r="P17" s="204">
        <f t="shared" si="11"/>
        <v>0</v>
      </c>
      <c r="Q17" s="46">
        <f>VLOOKUP($A17,'Indicadores Financeiros'!$A$117:$J$231,8,FALSE)</f>
        <v>2.0400000000000001E-2</v>
      </c>
      <c r="R17" s="75">
        <f t="shared" si="12"/>
        <v>0</v>
      </c>
      <c r="S17" s="24">
        <f t="shared" si="13"/>
        <v>0</v>
      </c>
      <c r="T17" s="20"/>
      <c r="U17" s="115"/>
      <c r="V17" s="116"/>
      <c r="W17" s="116"/>
      <c r="X17" s="31"/>
      <c r="Y17" s="31"/>
      <c r="Z17" s="31"/>
      <c r="AA17" s="31"/>
      <c r="AB17" s="25"/>
      <c r="AC17" s="25"/>
      <c r="AD17" s="25"/>
      <c r="AE17" s="25"/>
      <c r="AF17" s="25"/>
      <c r="AG17" s="25"/>
      <c r="AH17" s="25"/>
      <c r="AI17" s="25"/>
      <c r="AJ17" s="25"/>
      <c r="AK17" s="25"/>
      <c r="AL17" s="25"/>
      <c r="AM17" s="25"/>
      <c r="AN17" s="25"/>
      <c r="AO17" s="25"/>
      <c r="AP17" s="25"/>
      <c r="AQ17" s="25"/>
      <c r="AR17" s="25"/>
      <c r="AS17" s="25"/>
      <c r="AT17" s="25"/>
      <c r="AU17" s="25"/>
      <c r="AV17" s="25"/>
      <c r="AW17" s="25"/>
      <c r="AX17" s="25"/>
      <c r="AY17" s="25"/>
      <c r="AZ17" s="25"/>
      <c r="BA17" s="25"/>
      <c r="BB17" s="25"/>
      <c r="BC17" s="25"/>
      <c r="BD17" s="25"/>
      <c r="BE17" s="25"/>
      <c r="BF17" s="25"/>
      <c r="BG17" s="25"/>
      <c r="BH17" s="25"/>
      <c r="BI17" s="25"/>
      <c r="BJ17" s="25"/>
      <c r="BK17" s="25"/>
      <c r="BL17" s="25"/>
      <c r="BM17" s="25"/>
      <c r="BN17" s="25"/>
      <c r="BO17" s="25"/>
      <c r="BP17" s="25"/>
      <c r="BQ17" s="25"/>
      <c r="BR17" s="25"/>
      <c r="BS17" s="25"/>
      <c r="BT17" s="25"/>
      <c r="BU17" s="25"/>
      <c r="BV17" s="25"/>
      <c r="BW17" s="25"/>
      <c r="BX17" s="25"/>
      <c r="BY17" s="25"/>
      <c r="BZ17" s="25"/>
      <c r="CA17" s="25"/>
      <c r="CB17" s="25"/>
      <c r="CC17" s="25"/>
      <c r="CD17" s="25"/>
      <c r="CE17" s="25"/>
      <c r="CF17" s="25"/>
      <c r="CG17" s="25"/>
      <c r="CH17" s="25"/>
      <c r="CI17" s="25"/>
      <c r="CJ17" s="25"/>
      <c r="CK17" s="25"/>
      <c r="CL17" s="25"/>
      <c r="CM17" s="25"/>
      <c r="CN17" s="25"/>
      <c r="CO17" s="25"/>
      <c r="CP17" s="25"/>
      <c r="CQ17" s="25"/>
      <c r="CR17" s="25"/>
      <c r="CS17" s="25"/>
      <c r="CT17" s="25"/>
      <c r="CU17" s="25"/>
      <c r="CV17" s="25"/>
      <c r="CW17" s="25"/>
      <c r="CX17" s="25"/>
      <c r="CY17" s="25"/>
      <c r="CZ17" s="25"/>
      <c r="DA17" s="25"/>
      <c r="DB17" s="25"/>
      <c r="DC17" s="25"/>
      <c r="DD17" s="25"/>
      <c r="DE17" s="25"/>
      <c r="DF17" s="25"/>
      <c r="DG17" s="25"/>
      <c r="DH17" s="25"/>
      <c r="DI17" s="25"/>
      <c r="DJ17" s="25"/>
      <c r="DK17" s="25"/>
      <c r="DL17" s="25"/>
      <c r="DM17" s="25"/>
      <c r="DN17" s="25"/>
      <c r="DO17" s="25"/>
      <c r="DP17" s="25"/>
      <c r="DQ17" s="25"/>
      <c r="DR17" s="25"/>
      <c r="DS17" s="25"/>
      <c r="DT17" s="25"/>
      <c r="DU17" s="25"/>
      <c r="DV17" s="25"/>
      <c r="DW17" s="25"/>
      <c r="DX17" s="25"/>
      <c r="DY17" s="25"/>
      <c r="DZ17" s="25"/>
      <c r="EA17" s="25"/>
      <c r="EB17" s="25"/>
      <c r="EC17" s="25"/>
      <c r="ED17" s="25"/>
      <c r="EE17" s="25"/>
      <c r="EF17" s="25"/>
      <c r="EG17" s="25"/>
      <c r="EH17" s="25"/>
      <c r="EI17" s="25"/>
      <c r="EJ17" s="25"/>
      <c r="EK17" s="25"/>
      <c r="EL17" s="25"/>
      <c r="EM17" s="25"/>
      <c r="EN17" s="25"/>
      <c r="EO17" s="25"/>
      <c r="EP17" s="25"/>
      <c r="EQ17" s="25"/>
      <c r="ER17" s="25"/>
      <c r="ES17" s="25"/>
      <c r="ET17" s="25"/>
      <c r="EU17" s="25"/>
      <c r="EV17" s="25"/>
      <c r="EW17" s="25"/>
      <c r="EX17" s="25"/>
      <c r="EY17" s="25"/>
      <c r="EZ17" s="25"/>
      <c r="FA17" s="25"/>
      <c r="FB17" s="25"/>
      <c r="FC17" s="25"/>
      <c r="FD17" s="25"/>
      <c r="FE17" s="25"/>
      <c r="FF17" s="25"/>
      <c r="FG17" s="25"/>
      <c r="FH17" s="25"/>
      <c r="FI17" s="25"/>
      <c r="FJ17" s="25"/>
      <c r="FK17" s="25"/>
      <c r="FL17" s="25"/>
      <c r="FM17" s="25"/>
      <c r="FN17" s="25"/>
      <c r="FO17" s="25"/>
      <c r="FP17" s="25"/>
      <c r="FQ17" s="25"/>
      <c r="FR17" s="25"/>
      <c r="FS17" s="25"/>
      <c r="FT17" s="25"/>
      <c r="FU17" s="25"/>
      <c r="FV17" s="25"/>
      <c r="FW17" s="25"/>
      <c r="FX17" s="25"/>
      <c r="FY17" s="25"/>
      <c r="FZ17" s="25"/>
      <c r="GA17" s="25"/>
      <c r="GB17" s="25"/>
      <c r="GC17" s="25"/>
      <c r="GD17" s="25"/>
      <c r="GE17" s="25"/>
      <c r="GF17" s="25"/>
      <c r="GG17" s="25"/>
      <c r="GH17" s="25"/>
      <c r="GI17" s="25"/>
      <c r="GJ17" s="25"/>
      <c r="GK17" s="25"/>
      <c r="GL17" s="25"/>
      <c r="GM17" s="25"/>
      <c r="GN17" s="25"/>
      <c r="GO17" s="25"/>
      <c r="GP17" s="25"/>
      <c r="GQ17" s="25"/>
      <c r="GR17" s="25"/>
      <c r="GS17" s="25"/>
      <c r="GT17" s="25"/>
      <c r="GU17" s="25"/>
      <c r="GV17" s="25"/>
      <c r="GW17" s="25"/>
      <c r="GX17" s="25"/>
      <c r="GY17" s="25"/>
      <c r="GZ17" s="25"/>
      <c r="HA17" s="25"/>
      <c r="HB17" s="25"/>
      <c r="HC17" s="25"/>
      <c r="HD17" s="25"/>
      <c r="HE17" s="25"/>
      <c r="HF17" s="25"/>
      <c r="HG17" s="25"/>
      <c r="HH17" s="25"/>
      <c r="HI17" s="25"/>
      <c r="HJ17" s="25"/>
      <c r="HK17" s="25"/>
      <c r="HL17" s="25"/>
      <c r="HM17" s="25"/>
      <c r="HN17" s="25"/>
      <c r="HO17" s="25"/>
      <c r="HP17" s="25"/>
      <c r="HQ17" s="25"/>
      <c r="HR17" s="25"/>
      <c r="HS17" s="25"/>
      <c r="HT17" s="25"/>
      <c r="HU17" s="25"/>
      <c r="HV17" s="25"/>
      <c r="HW17" s="25"/>
      <c r="HX17" s="25"/>
      <c r="HY17" s="25"/>
      <c r="HZ17" s="25"/>
      <c r="IA17" s="25"/>
      <c r="IB17" s="25"/>
      <c r="IC17" s="25"/>
      <c r="ID17" s="25"/>
      <c r="IE17" s="25"/>
      <c r="IF17" s="25"/>
      <c r="IG17" s="25"/>
      <c r="IH17" s="25"/>
      <c r="II17" s="25"/>
      <c r="IJ17" s="25"/>
      <c r="IK17" s="25"/>
      <c r="IL17" s="25"/>
      <c r="IM17" s="25"/>
      <c r="IN17" s="25"/>
      <c r="IO17" s="25"/>
      <c r="IP17" s="25"/>
      <c r="IQ17" s="25"/>
      <c r="IR17" s="25"/>
      <c r="IS17" s="25"/>
      <c r="IT17" s="25"/>
      <c r="IU17" s="25"/>
      <c r="IV17" s="25"/>
      <c r="IW17" s="25"/>
      <c r="IX17" s="25"/>
      <c r="IY17" s="25"/>
      <c r="IZ17" s="25"/>
      <c r="JA17" s="25"/>
      <c r="JB17" s="25"/>
      <c r="JC17" s="25"/>
      <c r="JD17" s="25"/>
      <c r="JE17" s="25"/>
      <c r="JF17" s="25"/>
      <c r="JG17" s="25"/>
      <c r="JH17" s="25"/>
      <c r="JI17" s="25"/>
      <c r="JJ17" s="25"/>
      <c r="JK17" s="25"/>
      <c r="JL17" s="25"/>
      <c r="JM17" s="25"/>
      <c r="JN17" s="25"/>
      <c r="JO17" s="25"/>
      <c r="JP17" s="25"/>
      <c r="JQ17" s="25"/>
      <c r="JR17" s="25"/>
      <c r="JS17" s="25"/>
      <c r="JT17" s="25"/>
      <c r="JU17" s="25"/>
      <c r="JV17" s="25"/>
      <c r="JW17" s="25"/>
      <c r="JX17" s="25"/>
      <c r="JY17" s="25"/>
      <c r="JZ17" s="25"/>
      <c r="KA17" s="25"/>
      <c r="KB17" s="25"/>
      <c r="KC17" s="25"/>
      <c r="KD17" s="25"/>
      <c r="KE17" s="25"/>
      <c r="KF17" s="25"/>
      <c r="KG17" s="25"/>
      <c r="KH17" s="25"/>
      <c r="KI17" s="25"/>
      <c r="KJ17" s="25"/>
      <c r="KK17" s="25"/>
      <c r="KL17" s="25"/>
      <c r="KM17" s="25"/>
      <c r="KN17" s="25"/>
      <c r="KO17" s="25"/>
      <c r="KP17" s="25"/>
      <c r="KQ17" s="25"/>
      <c r="KR17" s="25"/>
      <c r="KS17" s="25"/>
      <c r="KT17" s="25"/>
      <c r="KU17" s="25"/>
      <c r="KV17" s="25"/>
      <c r="KW17" s="25"/>
      <c r="KX17" s="25"/>
      <c r="KY17" s="25"/>
      <c r="KZ17" s="25"/>
      <c r="LA17" s="25"/>
      <c r="LB17" s="25"/>
      <c r="LC17" s="25"/>
      <c r="LD17" s="25"/>
      <c r="LE17" s="25"/>
      <c r="LF17" s="25"/>
      <c r="LG17" s="25"/>
      <c r="LH17" s="25"/>
      <c r="LI17" s="25"/>
      <c r="LJ17" s="25"/>
      <c r="LK17" s="25"/>
      <c r="LL17" s="25"/>
      <c r="LM17" s="25"/>
      <c r="LN17" s="25"/>
      <c r="LO17" s="25"/>
      <c r="LP17" s="25"/>
      <c r="LQ17" s="25"/>
      <c r="LR17" s="25"/>
      <c r="LS17" s="25"/>
      <c r="LT17" s="25"/>
      <c r="LU17" s="25"/>
      <c r="LV17" s="25"/>
      <c r="LW17" s="25"/>
      <c r="LX17" s="25"/>
    </row>
    <row r="18" spans="1:336" s="26" customFormat="1" ht="24" x14ac:dyDescent="0.25">
      <c r="A18" s="21">
        <v>5</v>
      </c>
      <c r="B18" s="22" t="str">
        <f>VLOOKUP($A18,'Indicadores Financeiros'!$A$117:$J$231,2,FALSE)</f>
        <v>FR JABAQUARA</v>
      </c>
      <c r="C18" s="21">
        <v>680034</v>
      </c>
      <c r="D18" s="7" t="s">
        <v>138</v>
      </c>
      <c r="E18" s="7" t="s">
        <v>134</v>
      </c>
      <c r="F18" s="4">
        <v>1</v>
      </c>
      <c r="G18" s="200">
        <v>20.75</v>
      </c>
      <c r="H18" s="248"/>
      <c r="I18" s="70">
        <f>ROUND((IF(VLOOKUP($C18,'Indicadores Financeiros'!$A$107:$J$114,4,FALSE)="S",'Indicadores Financeiros'!$J$91+'Indicadores Financeiros'!$J$92+'Indicadores Financeiros'!$J$93+'Indicadores Financeiros'!$J$94+IF(E18="posto/dia",'Indicadores Financeiros'!$J$95,0)+IF(E18="posto/hora extra",'Indicadores Financeiros'!$J$85*('Indicadores Financeiros'!$J$91+'Indicadores Financeiros'!$J$92+'Indicadores Financeiros'!$J$93+'Indicadores Financeiros'!$J$94),0),'Indicadores Financeiros'!$J$91+'Indicadores Financeiros'!$J$92+IF(E18="posto/dia líder",'Indicadores Financeiros'!$J$96,0)+IF(E18="posto/hora extra",'Indicadores Financeiros'!$J$85*('Indicadores Financeiros'!$J$91+'Indicadores Financeiros'!$J$92),0))),2)</f>
        <v>0</v>
      </c>
      <c r="J18" s="70">
        <f>ROUND(I18*'Indicadores Financeiros'!$J$62,2)</f>
        <v>0</v>
      </c>
      <c r="K18" s="48">
        <f>IF(OR(E18="posto/dia",E18="posto/dia líder"),ROUND('Indicadores Financeiros'!$J$98+'Indicadores Financeiros'!$J$99+'Indicadores Financeiros'!$J$101+'Indicadores Financeiros'!$J$102+ROUND(('Indicadores Financeiros'!$J$103*'Horas adicionais'!$G18),2)+'Indicadores Financeiros'!$J$100,2)+IF(ROUND((VLOOKUP($A18,'Indicadores Financeiros'!$A$117:$J$231,9,FALSE)*G18)-('Indicadores Financeiros'!$J$91*6%),2)&lt;0,0,ROUND((VLOOKUP($A18,'Indicadores Financeiros'!$A$117:$J$231,9,FALSE)*G18)-('Indicadores Financeiros'!$J$91*6%),2)),IF(E18="posto/hora",IF('Indicadores Financeiros'!$J$91=0,0,ROUND((VLOOKUP($B18,'Indicadores Financeiros'!$B$117:$I$134,8,FALSE)+'Indicadores Financeiros'!$J$103+'Indicadores Financeiros'!$J$86)*$G18,2)),0))</f>
        <v>0</v>
      </c>
      <c r="L18" s="48">
        <f>IF($E18="posto/hora extra",0,IF(OR(E18="posto/dia",E18="posto/dia líder"),VLOOKUP($C18,'Indicadores Financeiros'!$A$107:$J$114,8,FALSE)+VLOOKUP($C18,'Indicadores Financeiros'!$A$107:$J$114,9,FALSE)+VLOOKUP($C18,'Indicadores Financeiros'!$A$107:$J$114,10,FALSE),IF('Indicadores Financeiros'!$J$91=0,0,(VLOOKUP($C18,'Indicadores Financeiros'!$A$107:$J$114,9,FALSE)+VLOOKUP('Horas adicionais'!$C18,'Indicadores Financeiros'!$A$107:$J$114,10,FALSE)+('Indicadores Financeiros'!$J$87*'Horas adicionais'!$G18)))))</f>
        <v>0</v>
      </c>
      <c r="M18" s="48">
        <f>ROUND((I18+J18+K18+L18)*VLOOKUP($C18,'Indicadores Financeiros'!$A$107:$M$114,5,FALSE),2)</f>
        <v>0</v>
      </c>
      <c r="N18" s="73">
        <f t="shared" ref="N18" si="16">SUM(I18:M18)</f>
        <v>0</v>
      </c>
      <c r="O18" s="73">
        <f t="shared" si="10"/>
        <v>0</v>
      </c>
      <c r="P18" s="204">
        <f t="shared" si="11"/>
        <v>0</v>
      </c>
      <c r="Q18" s="46">
        <f>VLOOKUP($A18,'Indicadores Financeiros'!$A$117:$J$231,8,FALSE)</f>
        <v>2.0400000000000001E-2</v>
      </c>
      <c r="R18" s="75">
        <f t="shared" si="12"/>
        <v>0</v>
      </c>
      <c r="S18" s="24">
        <f t="shared" si="13"/>
        <v>0</v>
      </c>
      <c r="T18" s="20"/>
      <c r="U18" s="115"/>
      <c r="V18" s="116"/>
      <c r="W18" s="116"/>
      <c r="X18" s="31"/>
      <c r="Y18" s="31"/>
      <c r="Z18" s="31"/>
      <c r="AA18" s="31"/>
      <c r="AB18" s="25"/>
      <c r="AC18" s="25"/>
      <c r="AD18" s="25"/>
      <c r="AE18" s="25"/>
      <c r="AF18" s="25"/>
      <c r="AG18" s="25"/>
      <c r="AH18" s="25"/>
      <c r="AI18" s="25"/>
      <c r="AJ18" s="25"/>
      <c r="AK18" s="25"/>
      <c r="AL18" s="25"/>
      <c r="AM18" s="25"/>
      <c r="AN18" s="25"/>
      <c r="AO18" s="25"/>
      <c r="AP18" s="25"/>
      <c r="AQ18" s="25"/>
      <c r="AR18" s="25"/>
      <c r="AS18" s="25"/>
      <c r="AT18" s="25"/>
      <c r="AU18" s="25"/>
      <c r="AV18" s="25"/>
      <c r="AW18" s="25"/>
      <c r="AX18" s="25"/>
      <c r="AY18" s="25"/>
      <c r="AZ18" s="25"/>
      <c r="BA18" s="25"/>
      <c r="BB18" s="25"/>
      <c r="BC18" s="25"/>
      <c r="BD18" s="25"/>
      <c r="BE18" s="25"/>
      <c r="BF18" s="25"/>
      <c r="BG18" s="25"/>
      <c r="BH18" s="25"/>
      <c r="BI18" s="25"/>
      <c r="BJ18" s="25"/>
      <c r="BK18" s="25"/>
      <c r="BL18" s="25"/>
      <c r="BM18" s="25"/>
      <c r="BN18" s="25"/>
      <c r="BO18" s="25"/>
      <c r="BP18" s="25"/>
      <c r="BQ18" s="25"/>
      <c r="BR18" s="25"/>
      <c r="BS18" s="25"/>
      <c r="BT18" s="25"/>
      <c r="BU18" s="25"/>
      <c r="BV18" s="25"/>
      <c r="BW18" s="25"/>
      <c r="BX18" s="25"/>
      <c r="BY18" s="25"/>
      <c r="BZ18" s="25"/>
      <c r="CA18" s="25"/>
      <c r="CB18" s="25"/>
      <c r="CC18" s="25"/>
      <c r="CD18" s="25"/>
      <c r="CE18" s="25"/>
      <c r="CF18" s="25"/>
      <c r="CG18" s="25"/>
      <c r="CH18" s="25"/>
      <c r="CI18" s="25"/>
      <c r="CJ18" s="25"/>
      <c r="CK18" s="25"/>
      <c r="CL18" s="25"/>
      <c r="CM18" s="25"/>
      <c r="CN18" s="25"/>
      <c r="CO18" s="25"/>
      <c r="CP18" s="25"/>
      <c r="CQ18" s="25"/>
      <c r="CR18" s="25"/>
      <c r="CS18" s="25"/>
      <c r="CT18" s="25"/>
      <c r="CU18" s="25"/>
      <c r="CV18" s="25"/>
      <c r="CW18" s="25"/>
      <c r="CX18" s="25"/>
      <c r="CY18" s="25"/>
      <c r="CZ18" s="25"/>
      <c r="DA18" s="25"/>
      <c r="DB18" s="25"/>
      <c r="DC18" s="25"/>
      <c r="DD18" s="25"/>
      <c r="DE18" s="25"/>
      <c r="DF18" s="25"/>
      <c r="DG18" s="25"/>
      <c r="DH18" s="25"/>
      <c r="DI18" s="25"/>
      <c r="DJ18" s="25"/>
      <c r="DK18" s="25"/>
      <c r="DL18" s="25"/>
      <c r="DM18" s="25"/>
      <c r="DN18" s="25"/>
      <c r="DO18" s="25"/>
      <c r="DP18" s="25"/>
      <c r="DQ18" s="25"/>
      <c r="DR18" s="25"/>
      <c r="DS18" s="25"/>
      <c r="DT18" s="25"/>
      <c r="DU18" s="25"/>
      <c r="DV18" s="25"/>
      <c r="DW18" s="25"/>
      <c r="DX18" s="25"/>
      <c r="DY18" s="25"/>
      <c r="DZ18" s="25"/>
      <c r="EA18" s="25"/>
      <c r="EB18" s="25"/>
      <c r="EC18" s="25"/>
      <c r="ED18" s="25"/>
      <c r="EE18" s="25"/>
      <c r="EF18" s="25"/>
      <c r="EG18" s="25"/>
      <c r="EH18" s="25"/>
      <c r="EI18" s="25"/>
      <c r="EJ18" s="25"/>
      <c r="EK18" s="25"/>
      <c r="EL18" s="25"/>
      <c r="EM18" s="25"/>
      <c r="EN18" s="25"/>
      <c r="EO18" s="25"/>
      <c r="EP18" s="25"/>
      <c r="EQ18" s="25"/>
      <c r="ER18" s="25"/>
      <c r="ES18" s="25"/>
      <c r="ET18" s="25"/>
      <c r="EU18" s="25"/>
      <c r="EV18" s="25"/>
      <c r="EW18" s="25"/>
      <c r="EX18" s="25"/>
      <c r="EY18" s="25"/>
      <c r="EZ18" s="25"/>
      <c r="FA18" s="25"/>
      <c r="FB18" s="25"/>
      <c r="FC18" s="25"/>
      <c r="FD18" s="25"/>
      <c r="FE18" s="25"/>
      <c r="FF18" s="25"/>
      <c r="FG18" s="25"/>
      <c r="FH18" s="25"/>
      <c r="FI18" s="25"/>
      <c r="FJ18" s="25"/>
      <c r="FK18" s="25"/>
      <c r="FL18" s="25"/>
      <c r="FM18" s="25"/>
      <c r="FN18" s="25"/>
      <c r="FO18" s="25"/>
      <c r="FP18" s="25"/>
      <c r="FQ18" s="25"/>
      <c r="FR18" s="25"/>
      <c r="FS18" s="25"/>
      <c r="FT18" s="25"/>
      <c r="FU18" s="25"/>
      <c r="FV18" s="25"/>
      <c r="FW18" s="25"/>
      <c r="FX18" s="25"/>
      <c r="FY18" s="25"/>
      <c r="FZ18" s="25"/>
      <c r="GA18" s="25"/>
      <c r="GB18" s="25"/>
      <c r="GC18" s="25"/>
      <c r="GD18" s="25"/>
      <c r="GE18" s="25"/>
      <c r="GF18" s="25"/>
      <c r="GG18" s="25"/>
      <c r="GH18" s="25"/>
      <c r="GI18" s="25"/>
      <c r="GJ18" s="25"/>
      <c r="GK18" s="25"/>
      <c r="GL18" s="25"/>
      <c r="GM18" s="25"/>
      <c r="GN18" s="25"/>
      <c r="GO18" s="25"/>
      <c r="GP18" s="25"/>
      <c r="GQ18" s="25"/>
      <c r="GR18" s="25"/>
      <c r="GS18" s="25"/>
      <c r="GT18" s="25"/>
      <c r="GU18" s="25"/>
      <c r="GV18" s="25"/>
      <c r="GW18" s="25"/>
      <c r="GX18" s="25"/>
      <c r="GY18" s="25"/>
      <c r="GZ18" s="25"/>
      <c r="HA18" s="25"/>
      <c r="HB18" s="25"/>
      <c r="HC18" s="25"/>
      <c r="HD18" s="25"/>
      <c r="HE18" s="25"/>
      <c r="HF18" s="25"/>
      <c r="HG18" s="25"/>
      <c r="HH18" s="25"/>
      <c r="HI18" s="25"/>
      <c r="HJ18" s="25"/>
      <c r="HK18" s="25"/>
      <c r="HL18" s="25"/>
      <c r="HM18" s="25"/>
      <c r="HN18" s="25"/>
      <c r="HO18" s="25"/>
      <c r="HP18" s="25"/>
      <c r="HQ18" s="25"/>
      <c r="HR18" s="25"/>
      <c r="HS18" s="25"/>
      <c r="HT18" s="25"/>
      <c r="HU18" s="25"/>
      <c r="HV18" s="25"/>
      <c r="HW18" s="25"/>
      <c r="HX18" s="25"/>
      <c r="HY18" s="25"/>
      <c r="HZ18" s="25"/>
      <c r="IA18" s="25"/>
      <c r="IB18" s="25"/>
      <c r="IC18" s="25"/>
      <c r="ID18" s="25"/>
      <c r="IE18" s="25"/>
      <c r="IF18" s="25"/>
      <c r="IG18" s="25"/>
      <c r="IH18" s="25"/>
      <c r="II18" s="25"/>
      <c r="IJ18" s="25"/>
      <c r="IK18" s="25"/>
      <c r="IL18" s="25"/>
      <c r="IM18" s="25"/>
      <c r="IN18" s="25"/>
      <c r="IO18" s="25"/>
      <c r="IP18" s="25"/>
      <c r="IQ18" s="25"/>
      <c r="IR18" s="25"/>
      <c r="IS18" s="25"/>
      <c r="IT18" s="25"/>
      <c r="IU18" s="25"/>
      <c r="IV18" s="25"/>
      <c r="IW18" s="25"/>
      <c r="IX18" s="25"/>
      <c r="IY18" s="25"/>
      <c r="IZ18" s="25"/>
      <c r="JA18" s="25"/>
      <c r="JB18" s="25"/>
      <c r="JC18" s="25"/>
      <c r="JD18" s="25"/>
      <c r="JE18" s="25"/>
      <c r="JF18" s="25"/>
      <c r="JG18" s="25"/>
      <c r="JH18" s="25"/>
      <c r="JI18" s="25"/>
      <c r="JJ18" s="25"/>
      <c r="JK18" s="25"/>
      <c r="JL18" s="25"/>
      <c r="JM18" s="25"/>
      <c r="JN18" s="25"/>
      <c r="JO18" s="25"/>
      <c r="JP18" s="25"/>
      <c r="JQ18" s="25"/>
      <c r="JR18" s="25"/>
      <c r="JS18" s="25"/>
      <c r="JT18" s="25"/>
      <c r="JU18" s="25"/>
      <c r="JV18" s="25"/>
      <c r="JW18" s="25"/>
      <c r="JX18" s="25"/>
      <c r="JY18" s="25"/>
      <c r="JZ18" s="25"/>
      <c r="KA18" s="25"/>
      <c r="KB18" s="25"/>
      <c r="KC18" s="25"/>
      <c r="KD18" s="25"/>
      <c r="KE18" s="25"/>
      <c r="KF18" s="25"/>
      <c r="KG18" s="25"/>
      <c r="KH18" s="25"/>
      <c r="KI18" s="25"/>
      <c r="KJ18" s="25"/>
      <c r="KK18" s="25"/>
      <c r="KL18" s="25"/>
      <c r="KM18" s="25"/>
      <c r="KN18" s="25"/>
      <c r="KO18" s="25"/>
      <c r="KP18" s="25"/>
      <c r="KQ18" s="25"/>
      <c r="KR18" s="25"/>
      <c r="KS18" s="25"/>
      <c r="KT18" s="25"/>
      <c r="KU18" s="25"/>
      <c r="KV18" s="25"/>
      <c r="KW18" s="25"/>
      <c r="KX18" s="25"/>
      <c r="KY18" s="25"/>
      <c r="KZ18" s="25"/>
      <c r="LA18" s="25"/>
      <c r="LB18" s="25"/>
      <c r="LC18" s="25"/>
      <c r="LD18" s="25"/>
      <c r="LE18" s="25"/>
      <c r="LF18" s="25"/>
      <c r="LG18" s="25"/>
      <c r="LH18" s="25"/>
      <c r="LI18" s="25"/>
      <c r="LJ18" s="25"/>
      <c r="LK18" s="25"/>
      <c r="LL18" s="25"/>
      <c r="LM18" s="25"/>
      <c r="LN18" s="25"/>
      <c r="LO18" s="25"/>
      <c r="LP18" s="25"/>
      <c r="LQ18" s="25"/>
      <c r="LR18" s="25"/>
      <c r="LS18" s="25"/>
      <c r="LT18" s="25"/>
      <c r="LU18" s="25"/>
      <c r="LV18" s="25"/>
      <c r="LW18" s="25"/>
      <c r="LX18" s="25"/>
    </row>
    <row r="19" spans="1:336" s="26" customFormat="1" ht="24" x14ac:dyDescent="0.25">
      <c r="A19" s="21">
        <v>6</v>
      </c>
      <c r="B19" s="22" t="str">
        <f>VLOOKUP($A19,'Indicadores Financeiros'!$A$117:$J$231,2,FALSE)</f>
        <v>FR LAPA</v>
      </c>
      <c r="C19" s="21">
        <v>680030</v>
      </c>
      <c r="D19" s="7" t="s">
        <v>135</v>
      </c>
      <c r="E19" s="7" t="s">
        <v>134</v>
      </c>
      <c r="F19" s="4">
        <v>1</v>
      </c>
      <c r="G19" s="200">
        <v>20.75</v>
      </c>
      <c r="H19" s="248"/>
      <c r="I19" s="70">
        <f>ROUND((IF(VLOOKUP($C19,'Indicadores Financeiros'!$A$107:$J$114,4,FALSE)="S",'Indicadores Financeiros'!$J$91+'Indicadores Financeiros'!$J$92+'Indicadores Financeiros'!$J$93+'Indicadores Financeiros'!$J$94+IF(E19="posto/dia",'Indicadores Financeiros'!$J$95,0)+IF(E19="posto/hora extra",'Indicadores Financeiros'!$J$85*('Indicadores Financeiros'!$J$91+'Indicadores Financeiros'!$J$92+'Indicadores Financeiros'!$J$93+'Indicadores Financeiros'!$J$94),0),'Indicadores Financeiros'!$J$91+'Indicadores Financeiros'!$J$92+IF(E19="posto/dia líder",'Indicadores Financeiros'!$J$96,0)+IF(E19="posto/hora extra",'Indicadores Financeiros'!$J$85*('Indicadores Financeiros'!$J$91+'Indicadores Financeiros'!$J$92),0))),2)</f>
        <v>0</v>
      </c>
      <c r="J19" s="70">
        <f>ROUND(I19*'Indicadores Financeiros'!$J$62,2)</f>
        <v>0</v>
      </c>
      <c r="K19" s="48">
        <f>IF(OR(E19="posto/dia",E19="posto/dia líder"),ROUND('Indicadores Financeiros'!$J$98+'Indicadores Financeiros'!$J$99+'Indicadores Financeiros'!$J$101+'Indicadores Financeiros'!$J$102+ROUND(('Indicadores Financeiros'!$J$103*'Horas adicionais'!$G19),2)+'Indicadores Financeiros'!$J$100,2)+IF(ROUND((VLOOKUP($A19,'Indicadores Financeiros'!$A$117:$J$231,9,FALSE)*G19)-('Indicadores Financeiros'!$J$91*6%),2)&lt;0,0,ROUND((VLOOKUP($A19,'Indicadores Financeiros'!$A$117:$J$231,9,FALSE)*G19)-('Indicadores Financeiros'!$J$91*6%),2)),IF(E19="posto/hora",IF('Indicadores Financeiros'!$J$91=0,0,ROUND((VLOOKUP($B19,'Indicadores Financeiros'!$B$117:$I$134,8,FALSE)+'Indicadores Financeiros'!$J$103+'Indicadores Financeiros'!$J$86)*$G19,2)),0))</f>
        <v>0</v>
      </c>
      <c r="L19" s="48">
        <f>IF($E19="posto/hora extra",0,IF(OR(E19="posto/dia",E19="posto/dia líder"),VLOOKUP($C19,'Indicadores Financeiros'!$A$107:$J$114,8,FALSE)+VLOOKUP($C19,'Indicadores Financeiros'!$A$107:$J$114,9,FALSE)+VLOOKUP($C19,'Indicadores Financeiros'!$A$107:$J$114,10,FALSE),IF('Indicadores Financeiros'!$J$91=0,0,(VLOOKUP($C19,'Indicadores Financeiros'!$A$107:$J$114,9,FALSE)+VLOOKUP('Horas adicionais'!$C19,'Indicadores Financeiros'!$A$107:$J$114,10,FALSE)+('Indicadores Financeiros'!$J$87*'Horas adicionais'!$G19)))))</f>
        <v>0</v>
      </c>
      <c r="M19" s="48">
        <f>ROUND((I19+J19+K19+L19)*VLOOKUP($C19,'Indicadores Financeiros'!$A$107:$M$114,5,FALSE),2)</f>
        <v>0</v>
      </c>
      <c r="N19" s="73">
        <f t="shared" ref="N19:N21" si="17">SUM(I19:M19)</f>
        <v>0</v>
      </c>
      <c r="O19" s="73">
        <f t="shared" si="10"/>
        <v>0</v>
      </c>
      <c r="P19" s="204">
        <f t="shared" si="11"/>
        <v>0</v>
      </c>
      <c r="Q19" s="46">
        <f>VLOOKUP($A19,'Indicadores Financeiros'!$A$117:$J$231,8,FALSE)</f>
        <v>2.0400000000000001E-2</v>
      </c>
      <c r="R19" s="75">
        <f t="shared" si="12"/>
        <v>0</v>
      </c>
      <c r="S19" s="24">
        <f t="shared" si="13"/>
        <v>0</v>
      </c>
      <c r="T19" s="20"/>
      <c r="U19" s="115"/>
      <c r="V19" s="116"/>
      <c r="W19" s="116"/>
      <c r="X19" s="31"/>
      <c r="Y19" s="31"/>
      <c r="Z19" s="31"/>
      <c r="AA19" s="31"/>
      <c r="AB19" s="25"/>
      <c r="AC19" s="25"/>
      <c r="AD19" s="25"/>
      <c r="AE19" s="25"/>
      <c r="AF19" s="25"/>
      <c r="AG19" s="25"/>
      <c r="AH19" s="25"/>
      <c r="AI19" s="25"/>
      <c r="AJ19" s="25"/>
      <c r="AK19" s="25"/>
      <c r="AL19" s="25"/>
      <c r="AM19" s="25"/>
      <c r="AN19" s="25"/>
      <c r="AO19" s="25"/>
      <c r="AP19" s="25"/>
      <c r="AQ19" s="25"/>
      <c r="AR19" s="25"/>
      <c r="AS19" s="25"/>
      <c r="AT19" s="25"/>
      <c r="AU19" s="25"/>
      <c r="AV19" s="25"/>
      <c r="AW19" s="25"/>
      <c r="AX19" s="25"/>
      <c r="AY19" s="25"/>
      <c r="AZ19" s="25"/>
      <c r="BA19" s="25"/>
      <c r="BB19" s="25"/>
      <c r="BC19" s="25"/>
      <c r="BD19" s="25"/>
      <c r="BE19" s="25"/>
      <c r="BF19" s="25"/>
      <c r="BG19" s="25"/>
      <c r="BH19" s="25"/>
      <c r="BI19" s="25"/>
      <c r="BJ19" s="25"/>
      <c r="BK19" s="25"/>
      <c r="BL19" s="25"/>
      <c r="BM19" s="25"/>
      <c r="BN19" s="25"/>
      <c r="BO19" s="25"/>
      <c r="BP19" s="25"/>
      <c r="BQ19" s="25"/>
      <c r="BR19" s="25"/>
      <c r="BS19" s="25"/>
      <c r="BT19" s="25"/>
      <c r="BU19" s="25"/>
      <c r="BV19" s="25"/>
      <c r="BW19" s="25"/>
      <c r="BX19" s="25"/>
      <c r="BY19" s="25"/>
      <c r="BZ19" s="25"/>
      <c r="CA19" s="25"/>
      <c r="CB19" s="25"/>
      <c r="CC19" s="25"/>
      <c r="CD19" s="25"/>
      <c r="CE19" s="25"/>
      <c r="CF19" s="25"/>
      <c r="CG19" s="25"/>
      <c r="CH19" s="25"/>
      <c r="CI19" s="25"/>
      <c r="CJ19" s="25"/>
      <c r="CK19" s="25"/>
      <c r="CL19" s="25"/>
      <c r="CM19" s="25"/>
      <c r="CN19" s="25"/>
      <c r="CO19" s="25"/>
      <c r="CP19" s="25"/>
      <c r="CQ19" s="25"/>
      <c r="CR19" s="25"/>
      <c r="CS19" s="25"/>
      <c r="CT19" s="25"/>
      <c r="CU19" s="25"/>
      <c r="CV19" s="25"/>
      <c r="CW19" s="25"/>
      <c r="CX19" s="25"/>
      <c r="CY19" s="25"/>
      <c r="CZ19" s="25"/>
      <c r="DA19" s="25"/>
      <c r="DB19" s="25"/>
      <c r="DC19" s="25"/>
      <c r="DD19" s="25"/>
      <c r="DE19" s="25"/>
      <c r="DF19" s="25"/>
      <c r="DG19" s="25"/>
      <c r="DH19" s="25"/>
      <c r="DI19" s="25"/>
      <c r="DJ19" s="25"/>
      <c r="DK19" s="25"/>
      <c r="DL19" s="25"/>
      <c r="DM19" s="25"/>
      <c r="DN19" s="25"/>
      <c r="DO19" s="25"/>
      <c r="DP19" s="25"/>
      <c r="DQ19" s="25"/>
      <c r="DR19" s="25"/>
      <c r="DS19" s="25"/>
      <c r="DT19" s="25"/>
      <c r="DU19" s="25"/>
      <c r="DV19" s="25"/>
      <c r="DW19" s="25"/>
      <c r="DX19" s="25"/>
      <c r="DY19" s="25"/>
      <c r="DZ19" s="25"/>
      <c r="EA19" s="25"/>
      <c r="EB19" s="25"/>
      <c r="EC19" s="25"/>
      <c r="ED19" s="25"/>
      <c r="EE19" s="25"/>
      <c r="EF19" s="25"/>
      <c r="EG19" s="25"/>
      <c r="EH19" s="25"/>
      <c r="EI19" s="25"/>
      <c r="EJ19" s="25"/>
      <c r="EK19" s="25"/>
      <c r="EL19" s="25"/>
      <c r="EM19" s="25"/>
      <c r="EN19" s="25"/>
      <c r="EO19" s="25"/>
      <c r="EP19" s="25"/>
      <c r="EQ19" s="25"/>
      <c r="ER19" s="25"/>
      <c r="ES19" s="25"/>
      <c r="ET19" s="25"/>
      <c r="EU19" s="25"/>
      <c r="EV19" s="25"/>
      <c r="EW19" s="25"/>
      <c r="EX19" s="25"/>
      <c r="EY19" s="25"/>
      <c r="EZ19" s="25"/>
      <c r="FA19" s="25"/>
      <c r="FB19" s="25"/>
      <c r="FC19" s="25"/>
      <c r="FD19" s="25"/>
      <c r="FE19" s="25"/>
      <c r="FF19" s="25"/>
      <c r="FG19" s="25"/>
      <c r="FH19" s="25"/>
      <c r="FI19" s="25"/>
      <c r="FJ19" s="25"/>
      <c r="FK19" s="25"/>
      <c r="FL19" s="25"/>
      <c r="FM19" s="25"/>
      <c r="FN19" s="25"/>
      <c r="FO19" s="25"/>
      <c r="FP19" s="25"/>
      <c r="FQ19" s="25"/>
      <c r="FR19" s="25"/>
      <c r="FS19" s="25"/>
      <c r="FT19" s="25"/>
      <c r="FU19" s="25"/>
      <c r="FV19" s="25"/>
      <c r="FW19" s="25"/>
      <c r="FX19" s="25"/>
      <c r="FY19" s="25"/>
      <c r="FZ19" s="25"/>
      <c r="GA19" s="25"/>
      <c r="GB19" s="25"/>
      <c r="GC19" s="25"/>
      <c r="GD19" s="25"/>
      <c r="GE19" s="25"/>
      <c r="GF19" s="25"/>
      <c r="GG19" s="25"/>
      <c r="GH19" s="25"/>
      <c r="GI19" s="25"/>
      <c r="GJ19" s="25"/>
      <c r="GK19" s="25"/>
      <c r="GL19" s="25"/>
      <c r="GM19" s="25"/>
      <c r="GN19" s="25"/>
      <c r="GO19" s="25"/>
      <c r="GP19" s="25"/>
      <c r="GQ19" s="25"/>
      <c r="GR19" s="25"/>
      <c r="GS19" s="25"/>
      <c r="GT19" s="25"/>
      <c r="GU19" s="25"/>
      <c r="GV19" s="25"/>
      <c r="GW19" s="25"/>
      <c r="GX19" s="25"/>
      <c r="GY19" s="25"/>
      <c r="GZ19" s="25"/>
      <c r="HA19" s="25"/>
      <c r="HB19" s="25"/>
      <c r="HC19" s="25"/>
      <c r="HD19" s="25"/>
      <c r="HE19" s="25"/>
      <c r="HF19" s="25"/>
      <c r="HG19" s="25"/>
      <c r="HH19" s="25"/>
      <c r="HI19" s="25"/>
      <c r="HJ19" s="25"/>
      <c r="HK19" s="25"/>
      <c r="HL19" s="25"/>
      <c r="HM19" s="25"/>
      <c r="HN19" s="25"/>
      <c r="HO19" s="25"/>
      <c r="HP19" s="25"/>
      <c r="HQ19" s="25"/>
      <c r="HR19" s="25"/>
      <c r="HS19" s="25"/>
      <c r="HT19" s="25"/>
      <c r="HU19" s="25"/>
      <c r="HV19" s="25"/>
      <c r="HW19" s="25"/>
      <c r="HX19" s="25"/>
      <c r="HY19" s="25"/>
      <c r="HZ19" s="25"/>
      <c r="IA19" s="25"/>
      <c r="IB19" s="25"/>
      <c r="IC19" s="25"/>
      <c r="ID19" s="25"/>
      <c r="IE19" s="25"/>
      <c r="IF19" s="25"/>
      <c r="IG19" s="25"/>
      <c r="IH19" s="25"/>
      <c r="II19" s="25"/>
      <c r="IJ19" s="25"/>
      <c r="IK19" s="25"/>
      <c r="IL19" s="25"/>
      <c r="IM19" s="25"/>
      <c r="IN19" s="25"/>
      <c r="IO19" s="25"/>
      <c r="IP19" s="25"/>
      <c r="IQ19" s="25"/>
      <c r="IR19" s="25"/>
      <c r="IS19" s="25"/>
      <c r="IT19" s="25"/>
      <c r="IU19" s="25"/>
      <c r="IV19" s="25"/>
      <c r="IW19" s="25"/>
      <c r="IX19" s="25"/>
      <c r="IY19" s="25"/>
      <c r="IZ19" s="25"/>
      <c r="JA19" s="25"/>
      <c r="JB19" s="25"/>
      <c r="JC19" s="25"/>
      <c r="JD19" s="25"/>
      <c r="JE19" s="25"/>
      <c r="JF19" s="25"/>
      <c r="JG19" s="25"/>
      <c r="JH19" s="25"/>
      <c r="JI19" s="25"/>
      <c r="JJ19" s="25"/>
      <c r="JK19" s="25"/>
      <c r="JL19" s="25"/>
      <c r="JM19" s="25"/>
      <c r="JN19" s="25"/>
      <c r="JO19" s="25"/>
      <c r="JP19" s="25"/>
      <c r="JQ19" s="25"/>
      <c r="JR19" s="25"/>
      <c r="JS19" s="25"/>
      <c r="JT19" s="25"/>
      <c r="JU19" s="25"/>
      <c r="JV19" s="25"/>
      <c r="JW19" s="25"/>
      <c r="JX19" s="25"/>
      <c r="JY19" s="25"/>
      <c r="JZ19" s="25"/>
      <c r="KA19" s="25"/>
      <c r="KB19" s="25"/>
      <c r="KC19" s="25"/>
      <c r="KD19" s="25"/>
      <c r="KE19" s="25"/>
      <c r="KF19" s="25"/>
      <c r="KG19" s="25"/>
      <c r="KH19" s="25"/>
      <c r="KI19" s="25"/>
      <c r="KJ19" s="25"/>
      <c r="KK19" s="25"/>
      <c r="KL19" s="25"/>
      <c r="KM19" s="25"/>
      <c r="KN19" s="25"/>
      <c r="KO19" s="25"/>
      <c r="KP19" s="25"/>
      <c r="KQ19" s="25"/>
      <c r="KR19" s="25"/>
      <c r="KS19" s="25"/>
      <c r="KT19" s="25"/>
      <c r="KU19" s="25"/>
      <c r="KV19" s="25"/>
      <c r="KW19" s="25"/>
      <c r="KX19" s="25"/>
      <c r="KY19" s="25"/>
      <c r="KZ19" s="25"/>
      <c r="LA19" s="25"/>
      <c r="LB19" s="25"/>
      <c r="LC19" s="25"/>
      <c r="LD19" s="25"/>
      <c r="LE19" s="25"/>
      <c r="LF19" s="25"/>
      <c r="LG19" s="25"/>
      <c r="LH19" s="25"/>
      <c r="LI19" s="25"/>
      <c r="LJ19" s="25"/>
      <c r="LK19" s="25"/>
      <c r="LL19" s="25"/>
      <c r="LM19" s="25"/>
      <c r="LN19" s="25"/>
      <c r="LO19" s="25"/>
      <c r="LP19" s="25"/>
      <c r="LQ19" s="25"/>
      <c r="LR19" s="25"/>
      <c r="LS19" s="25"/>
      <c r="LT19" s="25"/>
      <c r="LU19" s="25"/>
      <c r="LV19" s="25"/>
      <c r="LW19" s="25"/>
      <c r="LX19" s="25"/>
    </row>
    <row r="20" spans="1:336" s="26" customFormat="1" ht="24" x14ac:dyDescent="0.25">
      <c r="A20" s="21">
        <v>6</v>
      </c>
      <c r="B20" s="22" t="str">
        <f>VLOOKUP($A20,'Indicadores Financeiros'!$A$117:$J$231,2,FALSE)</f>
        <v>FR LAPA</v>
      </c>
      <c r="C20" s="21">
        <v>680031</v>
      </c>
      <c r="D20" s="7" t="s">
        <v>136</v>
      </c>
      <c r="E20" s="7" t="s">
        <v>137</v>
      </c>
      <c r="F20" s="4">
        <v>1</v>
      </c>
      <c r="G20" s="200">
        <v>20.75</v>
      </c>
      <c r="H20" s="248"/>
      <c r="I20" s="70">
        <f>ROUND((IF(VLOOKUP($C20,'Indicadores Financeiros'!$A$107:$J$114,4,FALSE)="S",'Indicadores Financeiros'!$J$91+'Indicadores Financeiros'!$J$92+'Indicadores Financeiros'!$J$93+'Indicadores Financeiros'!$J$94+IF(E20="posto/dia",'Indicadores Financeiros'!$J$95,0)+IF(E20="posto/hora extra",'Indicadores Financeiros'!$J$85*('Indicadores Financeiros'!$J$91+'Indicadores Financeiros'!$J$92+'Indicadores Financeiros'!$J$93+'Indicadores Financeiros'!$J$94),0),'Indicadores Financeiros'!$J$91+'Indicadores Financeiros'!$J$92+IF(E20="posto/dia líder",'Indicadores Financeiros'!$J$96,0)+IF(E20="posto/hora extra",'Indicadores Financeiros'!$J$85*('Indicadores Financeiros'!$J$91+'Indicadores Financeiros'!$J$92),0))),2)</f>
        <v>0</v>
      </c>
      <c r="J20" s="70">
        <f>ROUND(I20*'Indicadores Financeiros'!$J$62,2)</f>
        <v>0</v>
      </c>
      <c r="K20" s="48">
        <f>IF(OR(E20="posto/dia",E20="posto/dia líder"),ROUND('Indicadores Financeiros'!$J$98+'Indicadores Financeiros'!$J$99+'Indicadores Financeiros'!$J$101+'Indicadores Financeiros'!$J$102+ROUND(('Indicadores Financeiros'!$J$103*'Horas adicionais'!$G20),2)+'Indicadores Financeiros'!$J$100,2)+IF(ROUND((VLOOKUP($A20,'Indicadores Financeiros'!$A$117:$J$231,9,FALSE)*G20)-('Indicadores Financeiros'!$J$91*6%),2)&lt;0,0,ROUND((VLOOKUP($A20,'Indicadores Financeiros'!$A$117:$J$231,9,FALSE)*G20)-('Indicadores Financeiros'!$J$91*6%),2)),IF(E20="posto/hora",IF('Indicadores Financeiros'!$J$91=0,0,ROUND((VLOOKUP($B20,'Indicadores Financeiros'!$B$117:$I$134,8,FALSE)+'Indicadores Financeiros'!$J$103+'Indicadores Financeiros'!$J$86)*$G20,2)),0))</f>
        <v>0</v>
      </c>
      <c r="L20" s="48">
        <f>IF($E20="posto/hora extra",0,IF(OR(E20="posto/dia",E20="posto/dia líder"),VLOOKUP($C20,'Indicadores Financeiros'!$A$107:$J$114,8,FALSE)+VLOOKUP($C20,'Indicadores Financeiros'!$A$107:$J$114,9,FALSE)+VLOOKUP($C20,'Indicadores Financeiros'!$A$107:$J$114,10,FALSE),IF('Indicadores Financeiros'!$J$91=0,0,(VLOOKUP($C20,'Indicadores Financeiros'!$A$107:$J$114,9,FALSE)+VLOOKUP('Horas adicionais'!$C20,'Indicadores Financeiros'!$A$107:$J$114,10,FALSE)+('Indicadores Financeiros'!$J$87*'Horas adicionais'!$G20)))))</f>
        <v>0</v>
      </c>
      <c r="M20" s="48">
        <f>ROUND((I20+J20+K20+L20)*VLOOKUP($C20,'Indicadores Financeiros'!$A$107:$M$114,5,FALSE),2)</f>
        <v>0</v>
      </c>
      <c r="N20" s="73">
        <f t="shared" si="17"/>
        <v>0</v>
      </c>
      <c r="O20" s="73">
        <f t="shared" si="10"/>
        <v>0</v>
      </c>
      <c r="P20" s="204">
        <f t="shared" si="11"/>
        <v>0</v>
      </c>
      <c r="Q20" s="46">
        <f>VLOOKUP($A20,'Indicadores Financeiros'!$A$117:$J$231,8,FALSE)</f>
        <v>2.0400000000000001E-2</v>
      </c>
      <c r="R20" s="75">
        <f t="shared" si="12"/>
        <v>0</v>
      </c>
      <c r="S20" s="24">
        <f t="shared" si="13"/>
        <v>0</v>
      </c>
      <c r="T20" s="20"/>
      <c r="U20" s="115"/>
      <c r="V20" s="116"/>
      <c r="W20" s="116"/>
      <c r="X20" s="31"/>
      <c r="Y20" s="31"/>
      <c r="Z20" s="31"/>
      <c r="AA20" s="31"/>
      <c r="AB20" s="25"/>
      <c r="AC20" s="25"/>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c r="BI20" s="25"/>
      <c r="BJ20" s="25"/>
      <c r="BK20" s="25"/>
      <c r="BL20" s="25"/>
      <c r="BM20" s="25"/>
      <c r="BN20" s="25"/>
      <c r="BO20" s="25"/>
      <c r="BP20" s="25"/>
      <c r="BQ20" s="25"/>
      <c r="BR20" s="25"/>
      <c r="BS20" s="25"/>
      <c r="BT20" s="25"/>
      <c r="BU20" s="25"/>
      <c r="BV20" s="25"/>
      <c r="BW20" s="25"/>
      <c r="BX20" s="25"/>
      <c r="BY20" s="25"/>
      <c r="BZ20" s="25"/>
      <c r="CA20" s="25"/>
      <c r="CB20" s="25"/>
      <c r="CC20" s="25"/>
      <c r="CD20" s="25"/>
      <c r="CE20" s="25"/>
      <c r="CF20" s="25"/>
      <c r="CG20" s="25"/>
      <c r="CH20" s="25"/>
      <c r="CI20" s="25"/>
      <c r="CJ20" s="25"/>
      <c r="CK20" s="25"/>
      <c r="CL20" s="25"/>
      <c r="CM20" s="25"/>
      <c r="CN20" s="25"/>
      <c r="CO20" s="25"/>
      <c r="CP20" s="25"/>
      <c r="CQ20" s="25"/>
      <c r="CR20" s="25"/>
      <c r="CS20" s="25"/>
      <c r="CT20" s="25"/>
      <c r="CU20" s="25"/>
      <c r="CV20" s="25"/>
      <c r="CW20" s="25"/>
      <c r="CX20" s="25"/>
      <c r="CY20" s="25"/>
      <c r="CZ20" s="25"/>
      <c r="DA20" s="25"/>
      <c r="DB20" s="25"/>
      <c r="DC20" s="25"/>
      <c r="DD20" s="25"/>
      <c r="DE20" s="25"/>
      <c r="DF20" s="25"/>
      <c r="DG20" s="25"/>
      <c r="DH20" s="25"/>
      <c r="DI20" s="25"/>
      <c r="DJ20" s="25"/>
      <c r="DK20" s="25"/>
      <c r="DL20" s="25"/>
      <c r="DM20" s="25"/>
      <c r="DN20" s="25"/>
      <c r="DO20" s="25"/>
      <c r="DP20" s="25"/>
      <c r="DQ20" s="25"/>
      <c r="DR20" s="25"/>
      <c r="DS20" s="25"/>
      <c r="DT20" s="25"/>
      <c r="DU20" s="25"/>
      <c r="DV20" s="25"/>
      <c r="DW20" s="25"/>
      <c r="DX20" s="25"/>
      <c r="DY20" s="25"/>
      <c r="DZ20" s="25"/>
      <c r="EA20" s="25"/>
      <c r="EB20" s="25"/>
      <c r="EC20" s="25"/>
      <c r="ED20" s="25"/>
      <c r="EE20" s="25"/>
      <c r="EF20" s="25"/>
      <c r="EG20" s="25"/>
      <c r="EH20" s="25"/>
      <c r="EI20" s="25"/>
      <c r="EJ20" s="25"/>
      <c r="EK20" s="25"/>
      <c r="EL20" s="25"/>
      <c r="EM20" s="25"/>
      <c r="EN20" s="25"/>
      <c r="EO20" s="25"/>
      <c r="EP20" s="25"/>
      <c r="EQ20" s="25"/>
      <c r="ER20" s="25"/>
      <c r="ES20" s="25"/>
      <c r="ET20" s="25"/>
      <c r="EU20" s="25"/>
      <c r="EV20" s="25"/>
      <c r="EW20" s="25"/>
      <c r="EX20" s="25"/>
      <c r="EY20" s="25"/>
      <c r="EZ20" s="25"/>
      <c r="FA20" s="25"/>
      <c r="FB20" s="25"/>
      <c r="FC20" s="25"/>
      <c r="FD20" s="25"/>
      <c r="FE20" s="25"/>
      <c r="FF20" s="25"/>
      <c r="FG20" s="25"/>
      <c r="FH20" s="25"/>
      <c r="FI20" s="25"/>
      <c r="FJ20" s="25"/>
      <c r="FK20" s="25"/>
      <c r="FL20" s="25"/>
      <c r="FM20" s="25"/>
      <c r="FN20" s="25"/>
      <c r="FO20" s="25"/>
      <c r="FP20" s="25"/>
      <c r="FQ20" s="25"/>
      <c r="FR20" s="25"/>
      <c r="FS20" s="25"/>
      <c r="FT20" s="25"/>
      <c r="FU20" s="25"/>
      <c r="FV20" s="25"/>
      <c r="FW20" s="25"/>
      <c r="FX20" s="25"/>
      <c r="FY20" s="25"/>
      <c r="FZ20" s="25"/>
      <c r="GA20" s="25"/>
      <c r="GB20" s="25"/>
      <c r="GC20" s="25"/>
      <c r="GD20" s="25"/>
      <c r="GE20" s="25"/>
      <c r="GF20" s="25"/>
      <c r="GG20" s="25"/>
      <c r="GH20" s="25"/>
      <c r="GI20" s="25"/>
      <c r="GJ20" s="25"/>
      <c r="GK20" s="25"/>
      <c r="GL20" s="25"/>
      <c r="GM20" s="25"/>
      <c r="GN20" s="25"/>
      <c r="GO20" s="25"/>
      <c r="GP20" s="25"/>
      <c r="GQ20" s="25"/>
      <c r="GR20" s="25"/>
      <c r="GS20" s="25"/>
      <c r="GT20" s="25"/>
      <c r="GU20" s="25"/>
      <c r="GV20" s="25"/>
      <c r="GW20" s="25"/>
      <c r="GX20" s="25"/>
      <c r="GY20" s="25"/>
      <c r="GZ20" s="25"/>
      <c r="HA20" s="25"/>
      <c r="HB20" s="25"/>
      <c r="HC20" s="25"/>
      <c r="HD20" s="25"/>
      <c r="HE20" s="25"/>
      <c r="HF20" s="25"/>
      <c r="HG20" s="25"/>
      <c r="HH20" s="25"/>
      <c r="HI20" s="25"/>
      <c r="HJ20" s="25"/>
      <c r="HK20" s="25"/>
      <c r="HL20" s="25"/>
      <c r="HM20" s="25"/>
      <c r="HN20" s="25"/>
      <c r="HO20" s="25"/>
      <c r="HP20" s="25"/>
      <c r="HQ20" s="25"/>
      <c r="HR20" s="25"/>
      <c r="HS20" s="25"/>
      <c r="HT20" s="25"/>
      <c r="HU20" s="25"/>
      <c r="HV20" s="25"/>
      <c r="HW20" s="25"/>
      <c r="HX20" s="25"/>
      <c r="HY20" s="25"/>
      <c r="HZ20" s="25"/>
      <c r="IA20" s="25"/>
      <c r="IB20" s="25"/>
      <c r="IC20" s="25"/>
      <c r="ID20" s="25"/>
      <c r="IE20" s="25"/>
      <c r="IF20" s="25"/>
      <c r="IG20" s="25"/>
      <c r="IH20" s="25"/>
      <c r="II20" s="25"/>
      <c r="IJ20" s="25"/>
      <c r="IK20" s="25"/>
      <c r="IL20" s="25"/>
      <c r="IM20" s="25"/>
      <c r="IN20" s="25"/>
      <c r="IO20" s="25"/>
      <c r="IP20" s="25"/>
      <c r="IQ20" s="25"/>
      <c r="IR20" s="25"/>
      <c r="IS20" s="25"/>
      <c r="IT20" s="25"/>
      <c r="IU20" s="25"/>
      <c r="IV20" s="25"/>
      <c r="IW20" s="25"/>
      <c r="IX20" s="25"/>
      <c r="IY20" s="25"/>
      <c r="IZ20" s="25"/>
      <c r="JA20" s="25"/>
      <c r="JB20" s="25"/>
      <c r="JC20" s="25"/>
      <c r="JD20" s="25"/>
      <c r="JE20" s="25"/>
      <c r="JF20" s="25"/>
      <c r="JG20" s="25"/>
      <c r="JH20" s="25"/>
      <c r="JI20" s="25"/>
      <c r="JJ20" s="25"/>
      <c r="JK20" s="25"/>
      <c r="JL20" s="25"/>
      <c r="JM20" s="25"/>
      <c r="JN20" s="25"/>
      <c r="JO20" s="25"/>
      <c r="JP20" s="25"/>
      <c r="JQ20" s="25"/>
      <c r="JR20" s="25"/>
      <c r="JS20" s="25"/>
      <c r="JT20" s="25"/>
      <c r="JU20" s="25"/>
      <c r="JV20" s="25"/>
      <c r="JW20" s="25"/>
      <c r="JX20" s="25"/>
      <c r="JY20" s="25"/>
      <c r="JZ20" s="25"/>
      <c r="KA20" s="25"/>
      <c r="KB20" s="25"/>
      <c r="KC20" s="25"/>
      <c r="KD20" s="25"/>
      <c r="KE20" s="25"/>
      <c r="KF20" s="25"/>
      <c r="KG20" s="25"/>
      <c r="KH20" s="25"/>
      <c r="KI20" s="25"/>
      <c r="KJ20" s="25"/>
      <c r="KK20" s="25"/>
      <c r="KL20" s="25"/>
      <c r="KM20" s="25"/>
      <c r="KN20" s="25"/>
      <c r="KO20" s="25"/>
      <c r="KP20" s="25"/>
      <c r="KQ20" s="25"/>
      <c r="KR20" s="25"/>
      <c r="KS20" s="25"/>
      <c r="KT20" s="25"/>
      <c r="KU20" s="25"/>
      <c r="KV20" s="25"/>
      <c r="KW20" s="25"/>
      <c r="KX20" s="25"/>
      <c r="KY20" s="25"/>
      <c r="KZ20" s="25"/>
      <c r="LA20" s="25"/>
      <c r="LB20" s="25"/>
      <c r="LC20" s="25"/>
      <c r="LD20" s="25"/>
      <c r="LE20" s="25"/>
      <c r="LF20" s="25"/>
      <c r="LG20" s="25"/>
      <c r="LH20" s="25"/>
      <c r="LI20" s="25"/>
      <c r="LJ20" s="25"/>
      <c r="LK20" s="25"/>
      <c r="LL20" s="25"/>
      <c r="LM20" s="25"/>
      <c r="LN20" s="25"/>
      <c r="LO20" s="25"/>
      <c r="LP20" s="25"/>
      <c r="LQ20" s="25"/>
      <c r="LR20" s="25"/>
      <c r="LS20" s="25"/>
      <c r="LT20" s="25"/>
      <c r="LU20" s="25"/>
      <c r="LV20" s="25"/>
      <c r="LW20" s="25"/>
      <c r="LX20" s="25"/>
    </row>
    <row r="21" spans="1:336" s="26" customFormat="1" ht="24" x14ac:dyDescent="0.25">
      <c r="A21" s="21">
        <v>6</v>
      </c>
      <c r="B21" s="22" t="str">
        <f>VLOOKUP($A21,'Indicadores Financeiros'!$A$117:$J$231,2,FALSE)</f>
        <v>FR LAPA</v>
      </c>
      <c r="C21" s="21">
        <v>680032</v>
      </c>
      <c r="D21" s="7" t="s">
        <v>138</v>
      </c>
      <c r="E21" s="7" t="s">
        <v>137</v>
      </c>
      <c r="F21" s="4">
        <v>1</v>
      </c>
      <c r="G21" s="200">
        <v>20.75</v>
      </c>
      <c r="H21" s="248"/>
      <c r="I21" s="70">
        <f>ROUND((IF(VLOOKUP($C21,'Indicadores Financeiros'!$A$107:$J$114,4,FALSE)="S",'Indicadores Financeiros'!$J$91+'Indicadores Financeiros'!$J$92+'Indicadores Financeiros'!$J$93+'Indicadores Financeiros'!$J$94+IF(E21="posto/dia",'Indicadores Financeiros'!$J$95,0)+IF(E21="posto/hora extra",'Indicadores Financeiros'!$J$85*('Indicadores Financeiros'!$J$91+'Indicadores Financeiros'!$J$92+'Indicadores Financeiros'!$J$93+'Indicadores Financeiros'!$J$94),0),'Indicadores Financeiros'!$J$91+'Indicadores Financeiros'!$J$92+IF(E21="posto/dia líder",'Indicadores Financeiros'!$J$96,0)+IF(E21="posto/hora extra",'Indicadores Financeiros'!$J$85*('Indicadores Financeiros'!$J$91+'Indicadores Financeiros'!$J$92),0))),2)</f>
        <v>0</v>
      </c>
      <c r="J21" s="70">
        <f>ROUND(I21*'Indicadores Financeiros'!$J$62,2)</f>
        <v>0</v>
      </c>
      <c r="K21" s="48">
        <f>IF(OR(E21="posto/dia",E21="posto/dia líder"),ROUND('Indicadores Financeiros'!$J$98+'Indicadores Financeiros'!$J$99+'Indicadores Financeiros'!$J$101+'Indicadores Financeiros'!$J$102+ROUND(('Indicadores Financeiros'!$J$103*'Horas adicionais'!$G21),2)+'Indicadores Financeiros'!$J$100,2)+IF(ROUND((VLOOKUP($A21,'Indicadores Financeiros'!$A$117:$J$231,9,FALSE)*G21)-('Indicadores Financeiros'!$J$91*6%),2)&lt;0,0,ROUND((VLOOKUP($A21,'Indicadores Financeiros'!$A$117:$J$231,9,FALSE)*G21)-('Indicadores Financeiros'!$J$91*6%),2)),IF(E21="posto/hora",IF('Indicadores Financeiros'!$J$91=0,0,ROUND((VLOOKUP($B21,'Indicadores Financeiros'!$B$117:$I$134,8,FALSE)+'Indicadores Financeiros'!$J$103+'Indicadores Financeiros'!$J$86)*$G21,2)),0))</f>
        <v>0</v>
      </c>
      <c r="L21" s="48">
        <f>IF($E21="posto/hora extra",0,IF(OR(E21="posto/dia",E21="posto/dia líder"),VLOOKUP($C21,'Indicadores Financeiros'!$A$107:$J$114,8,FALSE)+VLOOKUP($C21,'Indicadores Financeiros'!$A$107:$J$114,9,FALSE)+VLOOKUP($C21,'Indicadores Financeiros'!$A$107:$J$114,10,FALSE),IF('Indicadores Financeiros'!$J$91=0,0,(VLOOKUP($C21,'Indicadores Financeiros'!$A$107:$J$114,9,FALSE)+VLOOKUP('Horas adicionais'!$C21,'Indicadores Financeiros'!$A$107:$J$114,10,FALSE)+('Indicadores Financeiros'!$J$87*'Horas adicionais'!$G21)))))</f>
        <v>0</v>
      </c>
      <c r="M21" s="48">
        <f>ROUND((I21+J21+K21+L21)*VLOOKUP($C21,'Indicadores Financeiros'!$A$107:$M$114,5,FALSE),2)</f>
        <v>0</v>
      </c>
      <c r="N21" s="73">
        <f t="shared" si="17"/>
        <v>0</v>
      </c>
      <c r="O21" s="73">
        <f t="shared" si="10"/>
        <v>0</v>
      </c>
      <c r="P21" s="204">
        <f t="shared" si="11"/>
        <v>0</v>
      </c>
      <c r="Q21" s="46">
        <f>VLOOKUP($A21,'Indicadores Financeiros'!$A$117:$J$231,8,FALSE)</f>
        <v>2.0400000000000001E-2</v>
      </c>
      <c r="R21" s="75">
        <f t="shared" si="12"/>
        <v>0</v>
      </c>
      <c r="S21" s="24">
        <f t="shared" si="13"/>
        <v>0</v>
      </c>
      <c r="T21" s="20"/>
      <c r="U21" s="115"/>
      <c r="V21" s="116"/>
      <c r="W21" s="116"/>
      <c r="X21" s="31"/>
      <c r="Y21" s="31"/>
      <c r="Z21" s="31"/>
      <c r="AA21" s="31"/>
      <c r="AB21" s="25"/>
      <c r="AC21" s="25"/>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c r="BL21" s="25"/>
      <c r="BM21" s="25"/>
      <c r="BN21" s="25"/>
      <c r="BO21" s="25"/>
      <c r="BP21" s="25"/>
      <c r="BQ21" s="25"/>
      <c r="BR21" s="25"/>
      <c r="BS21" s="25"/>
      <c r="BT21" s="25"/>
      <c r="BU21" s="25"/>
      <c r="BV21" s="25"/>
      <c r="BW21" s="25"/>
      <c r="BX21" s="25"/>
      <c r="BY21" s="25"/>
      <c r="BZ21" s="25"/>
      <c r="CA21" s="25"/>
      <c r="CB21" s="25"/>
      <c r="CC21" s="25"/>
      <c r="CD21" s="25"/>
      <c r="CE21" s="25"/>
      <c r="CF21" s="25"/>
      <c r="CG21" s="25"/>
      <c r="CH21" s="25"/>
      <c r="CI21" s="25"/>
      <c r="CJ21" s="25"/>
      <c r="CK21" s="25"/>
      <c r="CL21" s="25"/>
      <c r="CM21" s="25"/>
      <c r="CN21" s="25"/>
      <c r="CO21" s="25"/>
      <c r="CP21" s="25"/>
      <c r="CQ21" s="25"/>
      <c r="CR21" s="25"/>
      <c r="CS21" s="25"/>
      <c r="CT21" s="25"/>
      <c r="CU21" s="25"/>
      <c r="CV21" s="25"/>
      <c r="CW21" s="25"/>
      <c r="CX21" s="25"/>
      <c r="CY21" s="25"/>
      <c r="CZ21" s="25"/>
      <c r="DA21" s="25"/>
      <c r="DB21" s="25"/>
      <c r="DC21" s="25"/>
      <c r="DD21" s="25"/>
      <c r="DE21" s="25"/>
      <c r="DF21" s="25"/>
      <c r="DG21" s="25"/>
      <c r="DH21" s="25"/>
      <c r="DI21" s="25"/>
      <c r="DJ21" s="25"/>
      <c r="DK21" s="25"/>
      <c r="DL21" s="25"/>
      <c r="DM21" s="25"/>
      <c r="DN21" s="25"/>
      <c r="DO21" s="25"/>
      <c r="DP21" s="25"/>
      <c r="DQ21" s="25"/>
      <c r="DR21" s="25"/>
      <c r="DS21" s="25"/>
      <c r="DT21" s="25"/>
      <c r="DU21" s="25"/>
      <c r="DV21" s="25"/>
      <c r="DW21" s="25"/>
      <c r="DX21" s="25"/>
      <c r="DY21" s="25"/>
      <c r="DZ21" s="25"/>
      <c r="EA21" s="25"/>
      <c r="EB21" s="25"/>
      <c r="EC21" s="25"/>
      <c r="ED21" s="25"/>
      <c r="EE21" s="25"/>
      <c r="EF21" s="25"/>
      <c r="EG21" s="25"/>
      <c r="EH21" s="25"/>
      <c r="EI21" s="25"/>
      <c r="EJ21" s="25"/>
      <c r="EK21" s="25"/>
      <c r="EL21" s="25"/>
      <c r="EM21" s="25"/>
      <c r="EN21" s="25"/>
      <c r="EO21" s="25"/>
      <c r="EP21" s="25"/>
      <c r="EQ21" s="25"/>
      <c r="ER21" s="25"/>
      <c r="ES21" s="25"/>
      <c r="ET21" s="25"/>
      <c r="EU21" s="25"/>
      <c r="EV21" s="25"/>
      <c r="EW21" s="25"/>
      <c r="EX21" s="25"/>
      <c r="EY21" s="25"/>
      <c r="EZ21" s="25"/>
      <c r="FA21" s="25"/>
      <c r="FB21" s="25"/>
      <c r="FC21" s="25"/>
      <c r="FD21" s="25"/>
      <c r="FE21" s="25"/>
      <c r="FF21" s="25"/>
      <c r="FG21" s="25"/>
      <c r="FH21" s="25"/>
      <c r="FI21" s="25"/>
      <c r="FJ21" s="25"/>
      <c r="FK21" s="25"/>
      <c r="FL21" s="25"/>
      <c r="FM21" s="25"/>
      <c r="FN21" s="25"/>
      <c r="FO21" s="25"/>
      <c r="FP21" s="25"/>
      <c r="FQ21" s="25"/>
      <c r="FR21" s="25"/>
      <c r="FS21" s="25"/>
      <c r="FT21" s="25"/>
      <c r="FU21" s="25"/>
      <c r="FV21" s="25"/>
      <c r="FW21" s="25"/>
      <c r="FX21" s="25"/>
      <c r="FY21" s="25"/>
      <c r="FZ21" s="25"/>
      <c r="GA21" s="25"/>
      <c r="GB21" s="25"/>
      <c r="GC21" s="25"/>
      <c r="GD21" s="25"/>
      <c r="GE21" s="25"/>
      <c r="GF21" s="25"/>
      <c r="GG21" s="25"/>
      <c r="GH21" s="25"/>
      <c r="GI21" s="25"/>
      <c r="GJ21" s="25"/>
      <c r="GK21" s="25"/>
      <c r="GL21" s="25"/>
      <c r="GM21" s="25"/>
      <c r="GN21" s="25"/>
      <c r="GO21" s="25"/>
      <c r="GP21" s="25"/>
      <c r="GQ21" s="25"/>
      <c r="GR21" s="25"/>
      <c r="GS21" s="25"/>
      <c r="GT21" s="25"/>
      <c r="GU21" s="25"/>
      <c r="GV21" s="25"/>
      <c r="GW21" s="25"/>
      <c r="GX21" s="25"/>
      <c r="GY21" s="25"/>
      <c r="GZ21" s="25"/>
      <c r="HA21" s="25"/>
      <c r="HB21" s="25"/>
      <c r="HC21" s="25"/>
      <c r="HD21" s="25"/>
      <c r="HE21" s="25"/>
      <c r="HF21" s="25"/>
      <c r="HG21" s="25"/>
      <c r="HH21" s="25"/>
      <c r="HI21" s="25"/>
      <c r="HJ21" s="25"/>
      <c r="HK21" s="25"/>
      <c r="HL21" s="25"/>
      <c r="HM21" s="25"/>
      <c r="HN21" s="25"/>
      <c r="HO21" s="25"/>
      <c r="HP21" s="25"/>
      <c r="HQ21" s="25"/>
      <c r="HR21" s="25"/>
      <c r="HS21" s="25"/>
      <c r="HT21" s="25"/>
      <c r="HU21" s="25"/>
      <c r="HV21" s="25"/>
      <c r="HW21" s="25"/>
      <c r="HX21" s="25"/>
      <c r="HY21" s="25"/>
      <c r="HZ21" s="25"/>
      <c r="IA21" s="25"/>
      <c r="IB21" s="25"/>
      <c r="IC21" s="25"/>
      <c r="ID21" s="25"/>
      <c r="IE21" s="25"/>
      <c r="IF21" s="25"/>
      <c r="IG21" s="25"/>
      <c r="IH21" s="25"/>
      <c r="II21" s="25"/>
      <c r="IJ21" s="25"/>
      <c r="IK21" s="25"/>
      <c r="IL21" s="25"/>
      <c r="IM21" s="25"/>
      <c r="IN21" s="25"/>
      <c r="IO21" s="25"/>
      <c r="IP21" s="25"/>
      <c r="IQ21" s="25"/>
      <c r="IR21" s="25"/>
      <c r="IS21" s="25"/>
      <c r="IT21" s="25"/>
      <c r="IU21" s="25"/>
      <c r="IV21" s="25"/>
      <c r="IW21" s="25"/>
      <c r="IX21" s="25"/>
      <c r="IY21" s="25"/>
      <c r="IZ21" s="25"/>
      <c r="JA21" s="25"/>
      <c r="JB21" s="25"/>
      <c r="JC21" s="25"/>
      <c r="JD21" s="25"/>
      <c r="JE21" s="25"/>
      <c r="JF21" s="25"/>
      <c r="JG21" s="25"/>
      <c r="JH21" s="25"/>
      <c r="JI21" s="25"/>
      <c r="JJ21" s="25"/>
      <c r="JK21" s="25"/>
      <c r="JL21" s="25"/>
      <c r="JM21" s="25"/>
      <c r="JN21" s="25"/>
      <c r="JO21" s="25"/>
      <c r="JP21" s="25"/>
      <c r="JQ21" s="25"/>
      <c r="JR21" s="25"/>
      <c r="JS21" s="25"/>
      <c r="JT21" s="25"/>
      <c r="JU21" s="25"/>
      <c r="JV21" s="25"/>
      <c r="JW21" s="25"/>
      <c r="JX21" s="25"/>
      <c r="JY21" s="25"/>
      <c r="JZ21" s="25"/>
      <c r="KA21" s="25"/>
      <c r="KB21" s="25"/>
      <c r="KC21" s="25"/>
      <c r="KD21" s="25"/>
      <c r="KE21" s="25"/>
      <c r="KF21" s="25"/>
      <c r="KG21" s="25"/>
      <c r="KH21" s="25"/>
      <c r="KI21" s="25"/>
      <c r="KJ21" s="25"/>
      <c r="KK21" s="25"/>
      <c r="KL21" s="25"/>
      <c r="KM21" s="25"/>
      <c r="KN21" s="25"/>
      <c r="KO21" s="25"/>
      <c r="KP21" s="25"/>
      <c r="KQ21" s="25"/>
      <c r="KR21" s="25"/>
      <c r="KS21" s="25"/>
      <c r="KT21" s="25"/>
      <c r="KU21" s="25"/>
      <c r="KV21" s="25"/>
      <c r="KW21" s="25"/>
      <c r="KX21" s="25"/>
      <c r="KY21" s="25"/>
      <c r="KZ21" s="25"/>
      <c r="LA21" s="25"/>
      <c r="LB21" s="25"/>
      <c r="LC21" s="25"/>
      <c r="LD21" s="25"/>
      <c r="LE21" s="25"/>
      <c r="LF21" s="25"/>
      <c r="LG21" s="25"/>
      <c r="LH21" s="25"/>
      <c r="LI21" s="25"/>
      <c r="LJ21" s="25"/>
      <c r="LK21" s="25"/>
      <c r="LL21" s="25"/>
      <c r="LM21" s="25"/>
      <c r="LN21" s="25"/>
      <c r="LO21" s="25"/>
      <c r="LP21" s="25"/>
      <c r="LQ21" s="25"/>
      <c r="LR21" s="25"/>
      <c r="LS21" s="25"/>
      <c r="LT21" s="25"/>
      <c r="LU21" s="25"/>
      <c r="LV21" s="25"/>
      <c r="LW21" s="25"/>
      <c r="LX21" s="25"/>
    </row>
    <row r="22" spans="1:336" s="26" customFormat="1" ht="24" x14ac:dyDescent="0.25">
      <c r="A22" s="21">
        <v>6</v>
      </c>
      <c r="B22" s="22" t="str">
        <f>VLOOKUP($A22,'Indicadores Financeiros'!$A$117:$J$231,2,FALSE)</f>
        <v>FR LAPA</v>
      </c>
      <c r="C22" s="21">
        <v>680034</v>
      </c>
      <c r="D22" s="7" t="s">
        <v>138</v>
      </c>
      <c r="E22" s="7" t="s">
        <v>134</v>
      </c>
      <c r="F22" s="4">
        <v>1</v>
      </c>
      <c r="G22" s="200">
        <v>20.75</v>
      </c>
      <c r="H22" s="248"/>
      <c r="I22" s="70">
        <f>ROUND((IF(VLOOKUP($C22,'Indicadores Financeiros'!$A$107:$J$114,4,FALSE)="S",'Indicadores Financeiros'!$J$91+'Indicadores Financeiros'!$J$92+'Indicadores Financeiros'!$J$93+'Indicadores Financeiros'!$J$94+IF(E22="posto/dia",'Indicadores Financeiros'!$J$95,0)+IF(E22="posto/hora extra",'Indicadores Financeiros'!$J$85*('Indicadores Financeiros'!$J$91+'Indicadores Financeiros'!$J$92+'Indicadores Financeiros'!$J$93+'Indicadores Financeiros'!$J$94),0),'Indicadores Financeiros'!$J$91+'Indicadores Financeiros'!$J$92+IF(E22="posto/dia líder",'Indicadores Financeiros'!$J$96,0)+IF(E22="posto/hora extra",'Indicadores Financeiros'!$J$85*('Indicadores Financeiros'!$J$91+'Indicadores Financeiros'!$J$92),0))),2)</f>
        <v>0</v>
      </c>
      <c r="J22" s="70">
        <f>ROUND(I22*'Indicadores Financeiros'!$J$62,2)</f>
        <v>0</v>
      </c>
      <c r="K22" s="48">
        <f>IF(OR(E22="posto/dia",E22="posto/dia líder"),ROUND('Indicadores Financeiros'!$J$98+'Indicadores Financeiros'!$J$99+'Indicadores Financeiros'!$J$101+'Indicadores Financeiros'!$J$102+ROUND(('Indicadores Financeiros'!$J$103*'Horas adicionais'!$G22),2)+'Indicadores Financeiros'!$J$100,2)+IF(ROUND((VLOOKUP($A22,'Indicadores Financeiros'!$A$117:$J$231,9,FALSE)*G22)-('Indicadores Financeiros'!$J$91*6%),2)&lt;0,0,ROUND((VLOOKUP($A22,'Indicadores Financeiros'!$A$117:$J$231,9,FALSE)*G22)-('Indicadores Financeiros'!$J$91*6%),2)),IF(E22="posto/hora",IF('Indicadores Financeiros'!$J$91=0,0,ROUND((VLOOKUP($B22,'Indicadores Financeiros'!$B$117:$I$134,8,FALSE)+'Indicadores Financeiros'!$J$103+'Indicadores Financeiros'!$J$86)*$G22,2)),0))</f>
        <v>0</v>
      </c>
      <c r="L22" s="48">
        <f>IF($E22="posto/hora extra",0,IF(OR(E22="posto/dia",E22="posto/dia líder"),VLOOKUP($C22,'Indicadores Financeiros'!$A$107:$J$114,8,FALSE)+VLOOKUP($C22,'Indicadores Financeiros'!$A$107:$J$114,9,FALSE)+VLOOKUP($C22,'Indicadores Financeiros'!$A$107:$J$114,10,FALSE),IF('Indicadores Financeiros'!$J$91=0,0,(VLOOKUP($C22,'Indicadores Financeiros'!$A$107:$J$114,9,FALSE)+VLOOKUP('Horas adicionais'!$C22,'Indicadores Financeiros'!$A$107:$J$114,10,FALSE)+('Indicadores Financeiros'!$J$87*'Horas adicionais'!$G22)))))</f>
        <v>0</v>
      </c>
      <c r="M22" s="48">
        <f>ROUND((I22+J22+K22+L22)*VLOOKUP($C22,'Indicadores Financeiros'!$A$107:$M$114,5,FALSE),2)</f>
        <v>0</v>
      </c>
      <c r="N22" s="73">
        <f t="shared" ref="N22" si="18">SUM(I22:M22)</f>
        <v>0</v>
      </c>
      <c r="O22" s="73">
        <f t="shared" si="10"/>
        <v>0</v>
      </c>
      <c r="P22" s="204">
        <f t="shared" si="11"/>
        <v>0</v>
      </c>
      <c r="Q22" s="46">
        <f>VLOOKUP($A22,'Indicadores Financeiros'!$A$117:$J$231,8,FALSE)</f>
        <v>2.0400000000000001E-2</v>
      </c>
      <c r="R22" s="75">
        <f t="shared" si="12"/>
        <v>0</v>
      </c>
      <c r="S22" s="24">
        <f t="shared" si="13"/>
        <v>0</v>
      </c>
      <c r="T22" s="20"/>
      <c r="U22" s="115"/>
      <c r="V22" s="116"/>
      <c r="W22" s="116"/>
      <c r="X22" s="31"/>
      <c r="Y22" s="31"/>
      <c r="Z22" s="31"/>
      <c r="AA22" s="31"/>
      <c r="AB22" s="25"/>
      <c r="AC22" s="25"/>
      <c r="AD22" s="25"/>
      <c r="AE22" s="25"/>
      <c r="AF22" s="25"/>
      <c r="AG22" s="25"/>
      <c r="AH22" s="25"/>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5"/>
      <c r="BI22" s="25"/>
      <c r="BJ22" s="25"/>
      <c r="BK22" s="25"/>
      <c r="BL22" s="25"/>
      <c r="BM22" s="25"/>
      <c r="BN22" s="25"/>
      <c r="BO22" s="25"/>
      <c r="BP22" s="25"/>
      <c r="BQ22" s="25"/>
      <c r="BR22" s="25"/>
      <c r="BS22" s="25"/>
      <c r="BT22" s="25"/>
      <c r="BU22" s="25"/>
      <c r="BV22" s="25"/>
      <c r="BW22" s="25"/>
      <c r="BX22" s="25"/>
      <c r="BY22" s="25"/>
      <c r="BZ22" s="25"/>
      <c r="CA22" s="25"/>
      <c r="CB22" s="25"/>
      <c r="CC22" s="25"/>
      <c r="CD22" s="25"/>
      <c r="CE22" s="25"/>
      <c r="CF22" s="25"/>
      <c r="CG22" s="25"/>
      <c r="CH22" s="25"/>
      <c r="CI22" s="25"/>
      <c r="CJ22" s="25"/>
      <c r="CK22" s="25"/>
      <c r="CL22" s="25"/>
      <c r="CM22" s="25"/>
      <c r="CN22" s="25"/>
      <c r="CO22" s="25"/>
      <c r="CP22" s="25"/>
      <c r="CQ22" s="25"/>
      <c r="CR22" s="25"/>
      <c r="CS22" s="25"/>
      <c r="CT22" s="25"/>
      <c r="CU22" s="25"/>
      <c r="CV22" s="25"/>
      <c r="CW22" s="25"/>
      <c r="CX22" s="25"/>
      <c r="CY22" s="25"/>
      <c r="CZ22" s="25"/>
      <c r="DA22" s="25"/>
      <c r="DB22" s="25"/>
      <c r="DC22" s="25"/>
      <c r="DD22" s="25"/>
      <c r="DE22" s="25"/>
      <c r="DF22" s="25"/>
      <c r="DG22" s="25"/>
      <c r="DH22" s="25"/>
      <c r="DI22" s="25"/>
      <c r="DJ22" s="25"/>
      <c r="DK22" s="25"/>
      <c r="DL22" s="25"/>
      <c r="DM22" s="25"/>
      <c r="DN22" s="25"/>
      <c r="DO22" s="25"/>
      <c r="DP22" s="25"/>
      <c r="DQ22" s="25"/>
      <c r="DR22" s="25"/>
      <c r="DS22" s="25"/>
      <c r="DT22" s="25"/>
      <c r="DU22" s="25"/>
      <c r="DV22" s="25"/>
      <c r="DW22" s="25"/>
      <c r="DX22" s="25"/>
      <c r="DY22" s="25"/>
      <c r="DZ22" s="25"/>
      <c r="EA22" s="25"/>
      <c r="EB22" s="25"/>
      <c r="EC22" s="25"/>
      <c r="ED22" s="25"/>
      <c r="EE22" s="25"/>
      <c r="EF22" s="25"/>
      <c r="EG22" s="25"/>
      <c r="EH22" s="25"/>
      <c r="EI22" s="25"/>
      <c r="EJ22" s="25"/>
      <c r="EK22" s="25"/>
      <c r="EL22" s="25"/>
      <c r="EM22" s="25"/>
      <c r="EN22" s="25"/>
      <c r="EO22" s="25"/>
      <c r="EP22" s="25"/>
      <c r="EQ22" s="25"/>
      <c r="ER22" s="25"/>
      <c r="ES22" s="25"/>
      <c r="ET22" s="25"/>
      <c r="EU22" s="25"/>
      <c r="EV22" s="25"/>
      <c r="EW22" s="25"/>
      <c r="EX22" s="25"/>
      <c r="EY22" s="25"/>
      <c r="EZ22" s="25"/>
      <c r="FA22" s="25"/>
      <c r="FB22" s="25"/>
      <c r="FC22" s="25"/>
      <c r="FD22" s="25"/>
      <c r="FE22" s="25"/>
      <c r="FF22" s="25"/>
      <c r="FG22" s="25"/>
      <c r="FH22" s="25"/>
      <c r="FI22" s="25"/>
      <c r="FJ22" s="25"/>
      <c r="FK22" s="25"/>
      <c r="FL22" s="25"/>
      <c r="FM22" s="25"/>
      <c r="FN22" s="25"/>
      <c r="FO22" s="25"/>
      <c r="FP22" s="25"/>
      <c r="FQ22" s="25"/>
      <c r="FR22" s="25"/>
      <c r="FS22" s="25"/>
      <c r="FT22" s="25"/>
      <c r="FU22" s="25"/>
      <c r="FV22" s="25"/>
      <c r="FW22" s="25"/>
      <c r="FX22" s="25"/>
      <c r="FY22" s="25"/>
      <c r="FZ22" s="25"/>
      <c r="GA22" s="25"/>
      <c r="GB22" s="25"/>
      <c r="GC22" s="25"/>
      <c r="GD22" s="25"/>
      <c r="GE22" s="25"/>
      <c r="GF22" s="25"/>
      <c r="GG22" s="25"/>
      <c r="GH22" s="25"/>
      <c r="GI22" s="25"/>
      <c r="GJ22" s="25"/>
      <c r="GK22" s="25"/>
      <c r="GL22" s="25"/>
      <c r="GM22" s="25"/>
      <c r="GN22" s="25"/>
      <c r="GO22" s="25"/>
      <c r="GP22" s="25"/>
      <c r="GQ22" s="25"/>
      <c r="GR22" s="25"/>
      <c r="GS22" s="25"/>
      <c r="GT22" s="25"/>
      <c r="GU22" s="25"/>
      <c r="GV22" s="25"/>
      <c r="GW22" s="25"/>
      <c r="GX22" s="25"/>
      <c r="GY22" s="25"/>
      <c r="GZ22" s="25"/>
      <c r="HA22" s="25"/>
      <c r="HB22" s="25"/>
      <c r="HC22" s="25"/>
      <c r="HD22" s="25"/>
      <c r="HE22" s="25"/>
      <c r="HF22" s="25"/>
      <c r="HG22" s="25"/>
      <c r="HH22" s="25"/>
      <c r="HI22" s="25"/>
      <c r="HJ22" s="25"/>
      <c r="HK22" s="25"/>
      <c r="HL22" s="25"/>
      <c r="HM22" s="25"/>
      <c r="HN22" s="25"/>
      <c r="HO22" s="25"/>
      <c r="HP22" s="25"/>
      <c r="HQ22" s="25"/>
      <c r="HR22" s="25"/>
      <c r="HS22" s="25"/>
      <c r="HT22" s="25"/>
      <c r="HU22" s="25"/>
      <c r="HV22" s="25"/>
      <c r="HW22" s="25"/>
      <c r="HX22" s="25"/>
      <c r="HY22" s="25"/>
      <c r="HZ22" s="25"/>
      <c r="IA22" s="25"/>
      <c r="IB22" s="25"/>
      <c r="IC22" s="25"/>
      <c r="ID22" s="25"/>
      <c r="IE22" s="25"/>
      <c r="IF22" s="25"/>
      <c r="IG22" s="25"/>
      <c r="IH22" s="25"/>
      <c r="II22" s="25"/>
      <c r="IJ22" s="25"/>
      <c r="IK22" s="25"/>
      <c r="IL22" s="25"/>
      <c r="IM22" s="25"/>
      <c r="IN22" s="25"/>
      <c r="IO22" s="25"/>
      <c r="IP22" s="25"/>
      <c r="IQ22" s="25"/>
      <c r="IR22" s="25"/>
      <c r="IS22" s="25"/>
      <c r="IT22" s="25"/>
      <c r="IU22" s="25"/>
      <c r="IV22" s="25"/>
      <c r="IW22" s="25"/>
      <c r="IX22" s="25"/>
      <c r="IY22" s="25"/>
      <c r="IZ22" s="25"/>
      <c r="JA22" s="25"/>
      <c r="JB22" s="25"/>
      <c r="JC22" s="25"/>
      <c r="JD22" s="25"/>
      <c r="JE22" s="25"/>
      <c r="JF22" s="25"/>
      <c r="JG22" s="25"/>
      <c r="JH22" s="25"/>
      <c r="JI22" s="25"/>
      <c r="JJ22" s="25"/>
      <c r="JK22" s="25"/>
      <c r="JL22" s="25"/>
      <c r="JM22" s="25"/>
      <c r="JN22" s="25"/>
      <c r="JO22" s="25"/>
      <c r="JP22" s="25"/>
      <c r="JQ22" s="25"/>
      <c r="JR22" s="25"/>
      <c r="JS22" s="25"/>
      <c r="JT22" s="25"/>
      <c r="JU22" s="25"/>
      <c r="JV22" s="25"/>
      <c r="JW22" s="25"/>
      <c r="JX22" s="25"/>
      <c r="JY22" s="25"/>
      <c r="JZ22" s="25"/>
      <c r="KA22" s="25"/>
      <c r="KB22" s="25"/>
      <c r="KC22" s="25"/>
      <c r="KD22" s="25"/>
      <c r="KE22" s="25"/>
      <c r="KF22" s="25"/>
      <c r="KG22" s="25"/>
      <c r="KH22" s="25"/>
      <c r="KI22" s="25"/>
      <c r="KJ22" s="25"/>
      <c r="KK22" s="25"/>
      <c r="KL22" s="25"/>
      <c r="KM22" s="25"/>
      <c r="KN22" s="25"/>
      <c r="KO22" s="25"/>
      <c r="KP22" s="25"/>
      <c r="KQ22" s="25"/>
      <c r="KR22" s="25"/>
      <c r="KS22" s="25"/>
      <c r="KT22" s="25"/>
      <c r="KU22" s="25"/>
      <c r="KV22" s="25"/>
      <c r="KW22" s="25"/>
      <c r="KX22" s="25"/>
      <c r="KY22" s="25"/>
      <c r="KZ22" s="25"/>
      <c r="LA22" s="25"/>
      <c r="LB22" s="25"/>
      <c r="LC22" s="25"/>
      <c r="LD22" s="25"/>
      <c r="LE22" s="25"/>
      <c r="LF22" s="25"/>
      <c r="LG22" s="25"/>
      <c r="LH22" s="25"/>
      <c r="LI22" s="25"/>
      <c r="LJ22" s="25"/>
      <c r="LK22" s="25"/>
      <c r="LL22" s="25"/>
      <c r="LM22" s="25"/>
      <c r="LN22" s="25"/>
      <c r="LO22" s="25"/>
      <c r="LP22" s="25"/>
      <c r="LQ22" s="25"/>
      <c r="LR22" s="25"/>
      <c r="LS22" s="25"/>
      <c r="LT22" s="25"/>
      <c r="LU22" s="25"/>
      <c r="LV22" s="25"/>
      <c r="LW22" s="25"/>
      <c r="LX22" s="25"/>
    </row>
    <row r="23" spans="1:336" s="26" customFormat="1" ht="24" x14ac:dyDescent="0.25">
      <c r="A23" s="21">
        <v>7</v>
      </c>
      <c r="B23" s="22" t="str">
        <f>VLOOKUP($A23,'Indicadores Financeiros'!$A$117:$J$231,2,FALSE)</f>
        <v>FR NOSSA SENHORA DO Ó</v>
      </c>
      <c r="C23" s="21">
        <v>680030</v>
      </c>
      <c r="D23" s="7" t="s">
        <v>138</v>
      </c>
      <c r="E23" s="7" t="s">
        <v>134</v>
      </c>
      <c r="F23" s="4">
        <v>1</v>
      </c>
      <c r="G23" s="200">
        <v>20.75</v>
      </c>
      <c r="H23" s="248"/>
      <c r="I23" s="70">
        <f>ROUND((IF(VLOOKUP($C23,'Indicadores Financeiros'!$A$107:$J$114,4,FALSE)="S",'Indicadores Financeiros'!$J$91+'Indicadores Financeiros'!$J$92+'Indicadores Financeiros'!$J$93+'Indicadores Financeiros'!$J$94+IF(E23="posto/dia",'Indicadores Financeiros'!$J$95,0)+IF(E23="posto/hora extra",'Indicadores Financeiros'!$J$85*('Indicadores Financeiros'!$J$91+'Indicadores Financeiros'!$J$92+'Indicadores Financeiros'!$J$93+'Indicadores Financeiros'!$J$94),0),'Indicadores Financeiros'!$J$91+'Indicadores Financeiros'!$J$92+IF(E23="posto/dia líder",'Indicadores Financeiros'!$J$96,0)+IF(E23="posto/hora extra",'Indicadores Financeiros'!$J$85*('Indicadores Financeiros'!$J$91+'Indicadores Financeiros'!$J$92),0))),2)</f>
        <v>0</v>
      </c>
      <c r="J23" s="70">
        <f>ROUND(I23*'Indicadores Financeiros'!$J$62,2)</f>
        <v>0</v>
      </c>
      <c r="K23" s="48">
        <f>IF(OR(E23="posto/dia",E23="posto/dia líder"),ROUND('Indicadores Financeiros'!$J$98+'Indicadores Financeiros'!$J$99+'Indicadores Financeiros'!$J$101+'Indicadores Financeiros'!$J$102+ROUND(('Indicadores Financeiros'!$J$103*'Horas adicionais'!$G23),2)+'Indicadores Financeiros'!$J$100,2)+IF(ROUND((VLOOKUP($A23,'Indicadores Financeiros'!$A$117:$J$231,9,FALSE)*G23)-('Indicadores Financeiros'!$J$91*6%),2)&lt;0,0,ROUND((VLOOKUP($A23,'Indicadores Financeiros'!$A$117:$J$231,9,FALSE)*G23)-('Indicadores Financeiros'!$J$91*6%),2)),IF(E23="posto/hora",IF('Indicadores Financeiros'!$J$91=0,0,ROUND((VLOOKUP($B23,'Indicadores Financeiros'!$B$117:$I$134,8,FALSE)+'Indicadores Financeiros'!$J$103+'Indicadores Financeiros'!$J$86)*$G23,2)),0))</f>
        <v>0</v>
      </c>
      <c r="L23" s="48">
        <f>IF($E23="posto/hora extra",0,IF(OR(E23="posto/dia",E23="posto/dia líder"),VLOOKUP($C23,'Indicadores Financeiros'!$A$107:$J$114,8,FALSE)+VLOOKUP($C23,'Indicadores Financeiros'!$A$107:$J$114,9,FALSE)+VLOOKUP($C23,'Indicadores Financeiros'!$A$107:$J$114,10,FALSE),IF('Indicadores Financeiros'!$J$91=0,0,(VLOOKUP($C23,'Indicadores Financeiros'!$A$107:$J$114,9,FALSE)+VLOOKUP('Horas adicionais'!$C23,'Indicadores Financeiros'!$A$107:$J$114,10,FALSE)+('Indicadores Financeiros'!$J$87*'Horas adicionais'!$G23)))))</f>
        <v>0</v>
      </c>
      <c r="M23" s="48">
        <f>ROUND((I23+J23+K23+L23)*VLOOKUP($C23,'Indicadores Financeiros'!$A$107:$M$114,5,FALSE),2)</f>
        <v>0</v>
      </c>
      <c r="N23" s="73">
        <f t="shared" ref="N23:N25" si="19">SUM(I23:M23)</f>
        <v>0</v>
      </c>
      <c r="O23" s="73">
        <f t="shared" si="10"/>
        <v>0</v>
      </c>
      <c r="P23" s="204">
        <f t="shared" si="11"/>
        <v>0</v>
      </c>
      <c r="Q23" s="46">
        <f>VLOOKUP($A23,'Indicadores Financeiros'!$A$117:$J$231,8,FALSE)</f>
        <v>2.0400000000000001E-2</v>
      </c>
      <c r="R23" s="75">
        <f t="shared" si="12"/>
        <v>0</v>
      </c>
      <c r="S23" s="24">
        <f t="shared" si="13"/>
        <v>0</v>
      </c>
      <c r="T23" s="20"/>
      <c r="U23" s="115"/>
      <c r="V23" s="116"/>
      <c r="W23" s="116"/>
      <c r="X23" s="31"/>
      <c r="Y23" s="31"/>
      <c r="Z23" s="31"/>
      <c r="AA23" s="31"/>
      <c r="AB23" s="25"/>
      <c r="AC23" s="25"/>
      <c r="AD23" s="25"/>
      <c r="AE23" s="25"/>
      <c r="AF23" s="25"/>
      <c r="AG23" s="25"/>
      <c r="AH23" s="25"/>
      <c r="AI23" s="25"/>
      <c r="AJ23" s="25"/>
      <c r="AK23" s="25"/>
      <c r="AL23" s="25"/>
      <c r="AM23" s="25"/>
      <c r="AN23" s="25"/>
      <c r="AO23" s="25"/>
      <c r="AP23" s="25"/>
      <c r="AQ23" s="25"/>
      <c r="AR23" s="25"/>
      <c r="AS23" s="25"/>
      <c r="AT23" s="25"/>
      <c r="AU23" s="25"/>
      <c r="AV23" s="25"/>
      <c r="AW23" s="25"/>
      <c r="AX23" s="25"/>
      <c r="AY23" s="25"/>
      <c r="AZ23" s="25"/>
      <c r="BA23" s="25"/>
      <c r="BB23" s="25"/>
      <c r="BC23" s="25"/>
      <c r="BD23" s="25"/>
      <c r="BE23" s="25"/>
      <c r="BF23" s="25"/>
      <c r="BG23" s="25"/>
      <c r="BH23" s="25"/>
      <c r="BI23" s="25"/>
      <c r="BJ23" s="25"/>
      <c r="BK23" s="25"/>
      <c r="BL23" s="25"/>
      <c r="BM23" s="25"/>
      <c r="BN23" s="25"/>
      <c r="BO23" s="25"/>
      <c r="BP23" s="25"/>
      <c r="BQ23" s="25"/>
      <c r="BR23" s="25"/>
      <c r="BS23" s="25"/>
      <c r="BT23" s="25"/>
      <c r="BU23" s="25"/>
      <c r="BV23" s="25"/>
      <c r="BW23" s="25"/>
      <c r="BX23" s="25"/>
      <c r="BY23" s="25"/>
      <c r="BZ23" s="25"/>
      <c r="CA23" s="25"/>
      <c r="CB23" s="25"/>
      <c r="CC23" s="25"/>
      <c r="CD23" s="25"/>
      <c r="CE23" s="25"/>
      <c r="CF23" s="25"/>
      <c r="CG23" s="25"/>
      <c r="CH23" s="25"/>
      <c r="CI23" s="25"/>
      <c r="CJ23" s="25"/>
      <c r="CK23" s="25"/>
      <c r="CL23" s="25"/>
      <c r="CM23" s="25"/>
      <c r="CN23" s="25"/>
      <c r="CO23" s="25"/>
      <c r="CP23" s="25"/>
      <c r="CQ23" s="25"/>
      <c r="CR23" s="25"/>
      <c r="CS23" s="25"/>
      <c r="CT23" s="25"/>
      <c r="CU23" s="25"/>
      <c r="CV23" s="25"/>
      <c r="CW23" s="25"/>
      <c r="CX23" s="25"/>
      <c r="CY23" s="25"/>
      <c r="CZ23" s="25"/>
      <c r="DA23" s="25"/>
      <c r="DB23" s="25"/>
      <c r="DC23" s="25"/>
      <c r="DD23" s="25"/>
      <c r="DE23" s="25"/>
      <c r="DF23" s="25"/>
      <c r="DG23" s="25"/>
      <c r="DH23" s="25"/>
      <c r="DI23" s="25"/>
      <c r="DJ23" s="25"/>
      <c r="DK23" s="25"/>
      <c r="DL23" s="25"/>
      <c r="DM23" s="25"/>
      <c r="DN23" s="25"/>
      <c r="DO23" s="25"/>
      <c r="DP23" s="25"/>
      <c r="DQ23" s="25"/>
      <c r="DR23" s="25"/>
      <c r="DS23" s="25"/>
      <c r="DT23" s="25"/>
      <c r="DU23" s="25"/>
      <c r="DV23" s="25"/>
      <c r="DW23" s="25"/>
      <c r="DX23" s="25"/>
      <c r="DY23" s="25"/>
      <c r="DZ23" s="25"/>
      <c r="EA23" s="25"/>
      <c r="EB23" s="25"/>
      <c r="EC23" s="25"/>
      <c r="ED23" s="25"/>
      <c r="EE23" s="25"/>
      <c r="EF23" s="25"/>
      <c r="EG23" s="25"/>
      <c r="EH23" s="25"/>
      <c r="EI23" s="25"/>
      <c r="EJ23" s="25"/>
      <c r="EK23" s="25"/>
      <c r="EL23" s="25"/>
      <c r="EM23" s="25"/>
      <c r="EN23" s="25"/>
      <c r="EO23" s="25"/>
      <c r="EP23" s="25"/>
      <c r="EQ23" s="25"/>
      <c r="ER23" s="25"/>
      <c r="ES23" s="25"/>
      <c r="ET23" s="25"/>
      <c r="EU23" s="25"/>
      <c r="EV23" s="25"/>
      <c r="EW23" s="25"/>
      <c r="EX23" s="25"/>
      <c r="EY23" s="25"/>
      <c r="EZ23" s="25"/>
      <c r="FA23" s="25"/>
      <c r="FB23" s="25"/>
      <c r="FC23" s="25"/>
      <c r="FD23" s="25"/>
      <c r="FE23" s="25"/>
      <c r="FF23" s="25"/>
      <c r="FG23" s="25"/>
      <c r="FH23" s="25"/>
      <c r="FI23" s="25"/>
      <c r="FJ23" s="25"/>
      <c r="FK23" s="25"/>
      <c r="FL23" s="25"/>
      <c r="FM23" s="25"/>
      <c r="FN23" s="25"/>
      <c r="FO23" s="25"/>
      <c r="FP23" s="25"/>
      <c r="FQ23" s="25"/>
      <c r="FR23" s="25"/>
      <c r="FS23" s="25"/>
      <c r="FT23" s="25"/>
      <c r="FU23" s="25"/>
      <c r="FV23" s="25"/>
      <c r="FW23" s="25"/>
      <c r="FX23" s="25"/>
      <c r="FY23" s="25"/>
      <c r="FZ23" s="25"/>
      <c r="GA23" s="25"/>
      <c r="GB23" s="25"/>
      <c r="GC23" s="25"/>
      <c r="GD23" s="25"/>
      <c r="GE23" s="25"/>
      <c r="GF23" s="25"/>
      <c r="GG23" s="25"/>
      <c r="GH23" s="25"/>
      <c r="GI23" s="25"/>
      <c r="GJ23" s="25"/>
      <c r="GK23" s="25"/>
      <c r="GL23" s="25"/>
      <c r="GM23" s="25"/>
      <c r="GN23" s="25"/>
      <c r="GO23" s="25"/>
      <c r="GP23" s="25"/>
      <c r="GQ23" s="25"/>
      <c r="GR23" s="25"/>
      <c r="GS23" s="25"/>
      <c r="GT23" s="25"/>
      <c r="GU23" s="25"/>
      <c r="GV23" s="25"/>
      <c r="GW23" s="25"/>
      <c r="GX23" s="25"/>
      <c r="GY23" s="25"/>
      <c r="GZ23" s="25"/>
      <c r="HA23" s="25"/>
      <c r="HB23" s="25"/>
      <c r="HC23" s="25"/>
      <c r="HD23" s="25"/>
      <c r="HE23" s="25"/>
      <c r="HF23" s="25"/>
      <c r="HG23" s="25"/>
      <c r="HH23" s="25"/>
      <c r="HI23" s="25"/>
      <c r="HJ23" s="25"/>
      <c r="HK23" s="25"/>
      <c r="HL23" s="25"/>
      <c r="HM23" s="25"/>
      <c r="HN23" s="25"/>
      <c r="HO23" s="25"/>
      <c r="HP23" s="25"/>
      <c r="HQ23" s="25"/>
      <c r="HR23" s="25"/>
      <c r="HS23" s="25"/>
      <c r="HT23" s="25"/>
      <c r="HU23" s="25"/>
      <c r="HV23" s="25"/>
      <c r="HW23" s="25"/>
      <c r="HX23" s="25"/>
      <c r="HY23" s="25"/>
      <c r="HZ23" s="25"/>
      <c r="IA23" s="25"/>
      <c r="IB23" s="25"/>
      <c r="IC23" s="25"/>
      <c r="ID23" s="25"/>
      <c r="IE23" s="25"/>
      <c r="IF23" s="25"/>
      <c r="IG23" s="25"/>
      <c r="IH23" s="25"/>
      <c r="II23" s="25"/>
      <c r="IJ23" s="25"/>
      <c r="IK23" s="25"/>
      <c r="IL23" s="25"/>
      <c r="IM23" s="25"/>
      <c r="IN23" s="25"/>
      <c r="IO23" s="25"/>
      <c r="IP23" s="25"/>
      <c r="IQ23" s="25"/>
      <c r="IR23" s="25"/>
      <c r="IS23" s="25"/>
      <c r="IT23" s="25"/>
      <c r="IU23" s="25"/>
      <c r="IV23" s="25"/>
      <c r="IW23" s="25"/>
      <c r="IX23" s="25"/>
      <c r="IY23" s="25"/>
      <c r="IZ23" s="25"/>
      <c r="JA23" s="25"/>
      <c r="JB23" s="25"/>
      <c r="JC23" s="25"/>
      <c r="JD23" s="25"/>
      <c r="JE23" s="25"/>
      <c r="JF23" s="25"/>
      <c r="JG23" s="25"/>
      <c r="JH23" s="25"/>
      <c r="JI23" s="25"/>
      <c r="JJ23" s="25"/>
      <c r="JK23" s="25"/>
      <c r="JL23" s="25"/>
      <c r="JM23" s="25"/>
      <c r="JN23" s="25"/>
      <c r="JO23" s="25"/>
      <c r="JP23" s="25"/>
      <c r="JQ23" s="25"/>
      <c r="JR23" s="25"/>
      <c r="JS23" s="25"/>
      <c r="JT23" s="25"/>
      <c r="JU23" s="25"/>
      <c r="JV23" s="25"/>
      <c r="JW23" s="25"/>
      <c r="JX23" s="25"/>
      <c r="JY23" s="25"/>
      <c r="JZ23" s="25"/>
      <c r="KA23" s="25"/>
      <c r="KB23" s="25"/>
      <c r="KC23" s="25"/>
      <c r="KD23" s="25"/>
      <c r="KE23" s="25"/>
      <c r="KF23" s="25"/>
      <c r="KG23" s="25"/>
      <c r="KH23" s="25"/>
      <c r="KI23" s="25"/>
      <c r="KJ23" s="25"/>
      <c r="KK23" s="25"/>
      <c r="KL23" s="25"/>
      <c r="KM23" s="25"/>
      <c r="KN23" s="25"/>
      <c r="KO23" s="25"/>
      <c r="KP23" s="25"/>
      <c r="KQ23" s="25"/>
      <c r="KR23" s="25"/>
      <c r="KS23" s="25"/>
      <c r="KT23" s="25"/>
      <c r="KU23" s="25"/>
      <c r="KV23" s="25"/>
      <c r="KW23" s="25"/>
      <c r="KX23" s="25"/>
      <c r="KY23" s="25"/>
      <c r="KZ23" s="25"/>
      <c r="LA23" s="25"/>
      <c r="LB23" s="25"/>
      <c r="LC23" s="25"/>
      <c r="LD23" s="25"/>
      <c r="LE23" s="25"/>
      <c r="LF23" s="25"/>
      <c r="LG23" s="25"/>
      <c r="LH23" s="25"/>
      <c r="LI23" s="25"/>
      <c r="LJ23" s="25"/>
      <c r="LK23" s="25"/>
      <c r="LL23" s="25"/>
      <c r="LM23" s="25"/>
      <c r="LN23" s="25"/>
      <c r="LO23" s="25"/>
      <c r="LP23" s="25"/>
      <c r="LQ23" s="25"/>
      <c r="LR23" s="25"/>
      <c r="LS23" s="25"/>
      <c r="LT23" s="25"/>
      <c r="LU23" s="25"/>
      <c r="LV23" s="25"/>
      <c r="LW23" s="25"/>
      <c r="LX23" s="25"/>
    </row>
    <row r="24" spans="1:336" s="26" customFormat="1" ht="24" x14ac:dyDescent="0.25">
      <c r="A24" s="21">
        <v>7</v>
      </c>
      <c r="B24" s="22" t="str">
        <f>VLOOKUP($A24,'Indicadores Financeiros'!$A$117:$J$231,2,FALSE)</f>
        <v>FR NOSSA SENHORA DO Ó</v>
      </c>
      <c r="C24" s="21">
        <v>680031</v>
      </c>
      <c r="D24" s="7" t="s">
        <v>138</v>
      </c>
      <c r="E24" s="7" t="s">
        <v>137</v>
      </c>
      <c r="F24" s="4">
        <v>1</v>
      </c>
      <c r="G24" s="200">
        <v>20.75</v>
      </c>
      <c r="H24" s="248"/>
      <c r="I24" s="70">
        <f>ROUND((IF(VLOOKUP($C24,'Indicadores Financeiros'!$A$107:$J$114,4,FALSE)="S",'Indicadores Financeiros'!$J$91+'Indicadores Financeiros'!$J$92+'Indicadores Financeiros'!$J$93+'Indicadores Financeiros'!$J$94+IF(E24="posto/dia",'Indicadores Financeiros'!$J$95,0)+IF(E24="posto/hora extra",'Indicadores Financeiros'!$J$85*('Indicadores Financeiros'!$J$91+'Indicadores Financeiros'!$J$92+'Indicadores Financeiros'!$J$93+'Indicadores Financeiros'!$J$94),0),'Indicadores Financeiros'!$J$91+'Indicadores Financeiros'!$J$92+IF(E24="posto/dia líder",'Indicadores Financeiros'!$J$96,0)+IF(E24="posto/hora extra",'Indicadores Financeiros'!$J$85*('Indicadores Financeiros'!$J$91+'Indicadores Financeiros'!$J$92),0))),2)</f>
        <v>0</v>
      </c>
      <c r="J24" s="70">
        <f>ROUND(I24*'Indicadores Financeiros'!$J$62,2)</f>
        <v>0</v>
      </c>
      <c r="K24" s="48">
        <f>IF(OR(E24="posto/dia",E24="posto/dia líder"),ROUND('Indicadores Financeiros'!$J$98+'Indicadores Financeiros'!$J$99+'Indicadores Financeiros'!$J$101+'Indicadores Financeiros'!$J$102+ROUND(('Indicadores Financeiros'!$J$103*'Horas adicionais'!$G24),2)+'Indicadores Financeiros'!$J$100,2)+IF(ROUND((VLOOKUP($A24,'Indicadores Financeiros'!$A$117:$J$231,9,FALSE)*G24)-('Indicadores Financeiros'!$J$91*6%),2)&lt;0,0,ROUND((VLOOKUP($A24,'Indicadores Financeiros'!$A$117:$J$231,9,FALSE)*G24)-('Indicadores Financeiros'!$J$91*6%),2)),IF(E24="posto/hora",IF('Indicadores Financeiros'!$J$91=0,0,ROUND((VLOOKUP($B24,'Indicadores Financeiros'!$B$117:$I$134,8,FALSE)+'Indicadores Financeiros'!$J$103+'Indicadores Financeiros'!$J$86)*$G24,2)),0))</f>
        <v>0</v>
      </c>
      <c r="L24" s="48">
        <f>IF($E24="posto/hora extra",0,IF(OR(E24="posto/dia",E24="posto/dia líder"),VLOOKUP($C24,'Indicadores Financeiros'!$A$107:$J$114,8,FALSE)+VLOOKUP($C24,'Indicadores Financeiros'!$A$107:$J$114,9,FALSE)+VLOOKUP($C24,'Indicadores Financeiros'!$A$107:$J$114,10,FALSE),IF('Indicadores Financeiros'!$J$91=0,0,(VLOOKUP($C24,'Indicadores Financeiros'!$A$107:$J$114,9,FALSE)+VLOOKUP('Horas adicionais'!$C24,'Indicadores Financeiros'!$A$107:$J$114,10,FALSE)+('Indicadores Financeiros'!$J$87*'Horas adicionais'!$G24)))))</f>
        <v>0</v>
      </c>
      <c r="M24" s="48">
        <f>ROUND((I24+J24+K24+L24)*VLOOKUP($C24,'Indicadores Financeiros'!$A$107:$M$114,5,FALSE),2)</f>
        <v>0</v>
      </c>
      <c r="N24" s="73">
        <f t="shared" si="19"/>
        <v>0</v>
      </c>
      <c r="O24" s="73">
        <f t="shared" si="10"/>
        <v>0</v>
      </c>
      <c r="P24" s="204">
        <f t="shared" si="11"/>
        <v>0</v>
      </c>
      <c r="Q24" s="46">
        <f>VLOOKUP($A24,'Indicadores Financeiros'!$A$117:$J$231,8,FALSE)</f>
        <v>2.0400000000000001E-2</v>
      </c>
      <c r="R24" s="75">
        <f t="shared" si="12"/>
        <v>0</v>
      </c>
      <c r="S24" s="24">
        <f t="shared" si="13"/>
        <v>0</v>
      </c>
      <c r="T24" s="20"/>
      <c r="U24" s="115"/>
      <c r="V24" s="116"/>
      <c r="W24" s="116"/>
      <c r="X24" s="31"/>
      <c r="Y24" s="31"/>
      <c r="Z24" s="31"/>
      <c r="AA24" s="31"/>
      <c r="AB24" s="25"/>
      <c r="AC24" s="25"/>
      <c r="AD24" s="25"/>
      <c r="AE24" s="25"/>
      <c r="AF24" s="25"/>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c r="BL24" s="25"/>
      <c r="BM24" s="25"/>
      <c r="BN24" s="25"/>
      <c r="BO24" s="25"/>
      <c r="BP24" s="25"/>
      <c r="BQ24" s="25"/>
      <c r="BR24" s="25"/>
      <c r="BS24" s="25"/>
      <c r="BT24" s="25"/>
      <c r="BU24" s="25"/>
      <c r="BV24" s="25"/>
      <c r="BW24" s="25"/>
      <c r="BX24" s="25"/>
      <c r="BY24" s="25"/>
      <c r="BZ24" s="25"/>
      <c r="CA24" s="25"/>
      <c r="CB24" s="25"/>
      <c r="CC24" s="25"/>
      <c r="CD24" s="25"/>
      <c r="CE24" s="25"/>
      <c r="CF24" s="25"/>
      <c r="CG24" s="25"/>
      <c r="CH24" s="25"/>
      <c r="CI24" s="25"/>
      <c r="CJ24" s="25"/>
      <c r="CK24" s="25"/>
      <c r="CL24" s="25"/>
      <c r="CM24" s="25"/>
      <c r="CN24" s="25"/>
      <c r="CO24" s="25"/>
      <c r="CP24" s="25"/>
      <c r="CQ24" s="25"/>
      <c r="CR24" s="25"/>
      <c r="CS24" s="25"/>
      <c r="CT24" s="25"/>
      <c r="CU24" s="25"/>
      <c r="CV24" s="25"/>
      <c r="CW24" s="25"/>
      <c r="CX24" s="25"/>
      <c r="CY24" s="25"/>
      <c r="CZ24" s="25"/>
      <c r="DA24" s="25"/>
      <c r="DB24" s="25"/>
      <c r="DC24" s="25"/>
      <c r="DD24" s="25"/>
      <c r="DE24" s="25"/>
      <c r="DF24" s="25"/>
      <c r="DG24" s="25"/>
      <c r="DH24" s="25"/>
      <c r="DI24" s="25"/>
      <c r="DJ24" s="25"/>
      <c r="DK24" s="25"/>
      <c r="DL24" s="25"/>
      <c r="DM24" s="25"/>
      <c r="DN24" s="25"/>
      <c r="DO24" s="25"/>
      <c r="DP24" s="25"/>
      <c r="DQ24" s="25"/>
      <c r="DR24" s="25"/>
      <c r="DS24" s="25"/>
      <c r="DT24" s="25"/>
      <c r="DU24" s="25"/>
      <c r="DV24" s="25"/>
      <c r="DW24" s="25"/>
      <c r="DX24" s="25"/>
      <c r="DY24" s="25"/>
      <c r="DZ24" s="25"/>
      <c r="EA24" s="25"/>
      <c r="EB24" s="25"/>
      <c r="EC24" s="25"/>
      <c r="ED24" s="25"/>
      <c r="EE24" s="25"/>
      <c r="EF24" s="25"/>
      <c r="EG24" s="25"/>
      <c r="EH24" s="25"/>
      <c r="EI24" s="25"/>
      <c r="EJ24" s="25"/>
      <c r="EK24" s="25"/>
      <c r="EL24" s="25"/>
      <c r="EM24" s="25"/>
      <c r="EN24" s="25"/>
      <c r="EO24" s="25"/>
      <c r="EP24" s="25"/>
      <c r="EQ24" s="25"/>
      <c r="ER24" s="25"/>
      <c r="ES24" s="25"/>
      <c r="ET24" s="25"/>
      <c r="EU24" s="25"/>
      <c r="EV24" s="25"/>
      <c r="EW24" s="25"/>
      <c r="EX24" s="25"/>
      <c r="EY24" s="25"/>
      <c r="EZ24" s="25"/>
      <c r="FA24" s="25"/>
      <c r="FB24" s="25"/>
      <c r="FC24" s="25"/>
      <c r="FD24" s="25"/>
      <c r="FE24" s="25"/>
      <c r="FF24" s="25"/>
      <c r="FG24" s="25"/>
      <c r="FH24" s="25"/>
      <c r="FI24" s="25"/>
      <c r="FJ24" s="25"/>
      <c r="FK24" s="25"/>
      <c r="FL24" s="25"/>
      <c r="FM24" s="25"/>
      <c r="FN24" s="25"/>
      <c r="FO24" s="25"/>
      <c r="FP24" s="25"/>
      <c r="FQ24" s="25"/>
      <c r="FR24" s="25"/>
      <c r="FS24" s="25"/>
      <c r="FT24" s="25"/>
      <c r="FU24" s="25"/>
      <c r="FV24" s="25"/>
      <c r="FW24" s="25"/>
      <c r="FX24" s="25"/>
      <c r="FY24" s="25"/>
      <c r="FZ24" s="25"/>
      <c r="GA24" s="25"/>
      <c r="GB24" s="25"/>
      <c r="GC24" s="25"/>
      <c r="GD24" s="25"/>
      <c r="GE24" s="25"/>
      <c r="GF24" s="25"/>
      <c r="GG24" s="25"/>
      <c r="GH24" s="25"/>
      <c r="GI24" s="25"/>
      <c r="GJ24" s="25"/>
      <c r="GK24" s="25"/>
      <c r="GL24" s="25"/>
      <c r="GM24" s="25"/>
      <c r="GN24" s="25"/>
      <c r="GO24" s="25"/>
      <c r="GP24" s="25"/>
      <c r="GQ24" s="25"/>
      <c r="GR24" s="25"/>
      <c r="GS24" s="25"/>
      <c r="GT24" s="25"/>
      <c r="GU24" s="25"/>
      <c r="GV24" s="25"/>
      <c r="GW24" s="25"/>
      <c r="GX24" s="25"/>
      <c r="GY24" s="25"/>
      <c r="GZ24" s="25"/>
      <c r="HA24" s="25"/>
      <c r="HB24" s="25"/>
      <c r="HC24" s="25"/>
      <c r="HD24" s="25"/>
      <c r="HE24" s="25"/>
      <c r="HF24" s="25"/>
      <c r="HG24" s="25"/>
      <c r="HH24" s="25"/>
      <c r="HI24" s="25"/>
      <c r="HJ24" s="25"/>
      <c r="HK24" s="25"/>
      <c r="HL24" s="25"/>
      <c r="HM24" s="25"/>
      <c r="HN24" s="25"/>
      <c r="HO24" s="25"/>
      <c r="HP24" s="25"/>
      <c r="HQ24" s="25"/>
      <c r="HR24" s="25"/>
      <c r="HS24" s="25"/>
      <c r="HT24" s="25"/>
      <c r="HU24" s="25"/>
      <c r="HV24" s="25"/>
      <c r="HW24" s="25"/>
      <c r="HX24" s="25"/>
      <c r="HY24" s="25"/>
      <c r="HZ24" s="25"/>
      <c r="IA24" s="25"/>
      <c r="IB24" s="25"/>
      <c r="IC24" s="25"/>
      <c r="ID24" s="25"/>
      <c r="IE24" s="25"/>
      <c r="IF24" s="25"/>
      <c r="IG24" s="25"/>
      <c r="IH24" s="25"/>
      <c r="II24" s="25"/>
      <c r="IJ24" s="25"/>
      <c r="IK24" s="25"/>
      <c r="IL24" s="25"/>
      <c r="IM24" s="25"/>
      <c r="IN24" s="25"/>
      <c r="IO24" s="25"/>
      <c r="IP24" s="25"/>
      <c r="IQ24" s="25"/>
      <c r="IR24" s="25"/>
      <c r="IS24" s="25"/>
      <c r="IT24" s="25"/>
      <c r="IU24" s="25"/>
      <c r="IV24" s="25"/>
      <c r="IW24" s="25"/>
      <c r="IX24" s="25"/>
      <c r="IY24" s="25"/>
      <c r="IZ24" s="25"/>
      <c r="JA24" s="25"/>
      <c r="JB24" s="25"/>
      <c r="JC24" s="25"/>
      <c r="JD24" s="25"/>
      <c r="JE24" s="25"/>
      <c r="JF24" s="25"/>
      <c r="JG24" s="25"/>
      <c r="JH24" s="25"/>
      <c r="JI24" s="25"/>
      <c r="JJ24" s="25"/>
      <c r="JK24" s="25"/>
      <c r="JL24" s="25"/>
      <c r="JM24" s="25"/>
      <c r="JN24" s="25"/>
      <c r="JO24" s="25"/>
      <c r="JP24" s="25"/>
      <c r="JQ24" s="25"/>
      <c r="JR24" s="25"/>
      <c r="JS24" s="25"/>
      <c r="JT24" s="25"/>
      <c r="JU24" s="25"/>
      <c r="JV24" s="25"/>
      <c r="JW24" s="25"/>
      <c r="JX24" s="25"/>
      <c r="JY24" s="25"/>
      <c r="JZ24" s="25"/>
      <c r="KA24" s="25"/>
      <c r="KB24" s="25"/>
      <c r="KC24" s="25"/>
      <c r="KD24" s="25"/>
      <c r="KE24" s="25"/>
      <c r="KF24" s="25"/>
      <c r="KG24" s="25"/>
      <c r="KH24" s="25"/>
      <c r="KI24" s="25"/>
      <c r="KJ24" s="25"/>
      <c r="KK24" s="25"/>
      <c r="KL24" s="25"/>
      <c r="KM24" s="25"/>
      <c r="KN24" s="25"/>
      <c r="KO24" s="25"/>
      <c r="KP24" s="25"/>
      <c r="KQ24" s="25"/>
      <c r="KR24" s="25"/>
      <c r="KS24" s="25"/>
      <c r="KT24" s="25"/>
      <c r="KU24" s="25"/>
      <c r="KV24" s="25"/>
      <c r="KW24" s="25"/>
      <c r="KX24" s="25"/>
      <c r="KY24" s="25"/>
      <c r="KZ24" s="25"/>
      <c r="LA24" s="25"/>
      <c r="LB24" s="25"/>
      <c r="LC24" s="25"/>
      <c r="LD24" s="25"/>
      <c r="LE24" s="25"/>
      <c r="LF24" s="25"/>
      <c r="LG24" s="25"/>
      <c r="LH24" s="25"/>
      <c r="LI24" s="25"/>
      <c r="LJ24" s="25"/>
      <c r="LK24" s="25"/>
      <c r="LL24" s="25"/>
      <c r="LM24" s="25"/>
      <c r="LN24" s="25"/>
      <c r="LO24" s="25"/>
      <c r="LP24" s="25"/>
      <c r="LQ24" s="25"/>
      <c r="LR24" s="25"/>
      <c r="LS24" s="25"/>
      <c r="LT24" s="25"/>
      <c r="LU24" s="25"/>
      <c r="LV24" s="25"/>
      <c r="LW24" s="25"/>
      <c r="LX24" s="25"/>
    </row>
    <row r="25" spans="1:336" s="26" customFormat="1" ht="24" x14ac:dyDescent="0.25">
      <c r="A25" s="21">
        <v>7</v>
      </c>
      <c r="B25" s="22" t="str">
        <f>VLOOKUP($A25,'Indicadores Financeiros'!$A$117:$J$231,2,FALSE)</f>
        <v>FR NOSSA SENHORA DO Ó</v>
      </c>
      <c r="C25" s="21">
        <v>680032</v>
      </c>
      <c r="D25" s="7" t="s">
        <v>138</v>
      </c>
      <c r="E25" s="7" t="s">
        <v>137</v>
      </c>
      <c r="F25" s="4">
        <v>1</v>
      </c>
      <c r="G25" s="200">
        <v>20.75</v>
      </c>
      <c r="H25" s="248"/>
      <c r="I25" s="70">
        <f>ROUND((IF(VLOOKUP($C25,'Indicadores Financeiros'!$A$107:$J$114,4,FALSE)="S",'Indicadores Financeiros'!$J$91+'Indicadores Financeiros'!$J$92+'Indicadores Financeiros'!$J$93+'Indicadores Financeiros'!$J$94+IF(E25="posto/dia",'Indicadores Financeiros'!$J$95,0)+IF(E25="posto/hora extra",'Indicadores Financeiros'!$J$85*('Indicadores Financeiros'!$J$91+'Indicadores Financeiros'!$J$92+'Indicadores Financeiros'!$J$93+'Indicadores Financeiros'!$J$94),0),'Indicadores Financeiros'!$J$91+'Indicadores Financeiros'!$J$92+IF(E25="posto/dia líder",'Indicadores Financeiros'!$J$96,0)+IF(E25="posto/hora extra",'Indicadores Financeiros'!$J$85*('Indicadores Financeiros'!$J$91+'Indicadores Financeiros'!$J$92),0))),2)</f>
        <v>0</v>
      </c>
      <c r="J25" s="70">
        <f>ROUND(I25*'Indicadores Financeiros'!$J$62,2)</f>
        <v>0</v>
      </c>
      <c r="K25" s="48">
        <f>IF(OR(E25="posto/dia",E25="posto/dia líder"),ROUND('Indicadores Financeiros'!$J$98+'Indicadores Financeiros'!$J$99+'Indicadores Financeiros'!$J$101+'Indicadores Financeiros'!$J$102+ROUND(('Indicadores Financeiros'!$J$103*'Horas adicionais'!$G25),2)+'Indicadores Financeiros'!$J$100,2)+IF(ROUND((VLOOKUP($A25,'Indicadores Financeiros'!$A$117:$J$231,9,FALSE)*G25)-('Indicadores Financeiros'!$J$91*6%),2)&lt;0,0,ROUND((VLOOKUP($A25,'Indicadores Financeiros'!$A$117:$J$231,9,FALSE)*G25)-('Indicadores Financeiros'!$J$91*6%),2)),IF(E25="posto/hora",IF('Indicadores Financeiros'!$J$91=0,0,ROUND((VLOOKUP($B25,'Indicadores Financeiros'!$B$117:$I$134,8,FALSE)+'Indicadores Financeiros'!$J$103+'Indicadores Financeiros'!$J$86)*$G25,2)),0))</f>
        <v>0</v>
      </c>
      <c r="L25" s="48">
        <f>IF($E25="posto/hora extra",0,IF(OR(E25="posto/dia",E25="posto/dia líder"),VLOOKUP($C25,'Indicadores Financeiros'!$A$107:$J$114,8,FALSE)+VLOOKUP($C25,'Indicadores Financeiros'!$A$107:$J$114,9,FALSE)+VLOOKUP($C25,'Indicadores Financeiros'!$A$107:$J$114,10,FALSE),IF('Indicadores Financeiros'!$J$91=0,0,(VLOOKUP($C25,'Indicadores Financeiros'!$A$107:$J$114,9,FALSE)+VLOOKUP('Horas adicionais'!$C25,'Indicadores Financeiros'!$A$107:$J$114,10,FALSE)+('Indicadores Financeiros'!$J$87*'Horas adicionais'!$G25)))))</f>
        <v>0</v>
      </c>
      <c r="M25" s="48">
        <f>ROUND((I25+J25+K25+L25)*VLOOKUP($C25,'Indicadores Financeiros'!$A$107:$M$114,5,FALSE),2)</f>
        <v>0</v>
      </c>
      <c r="N25" s="73">
        <f t="shared" si="19"/>
        <v>0</v>
      </c>
      <c r="O25" s="73">
        <f t="shared" si="10"/>
        <v>0</v>
      </c>
      <c r="P25" s="204">
        <f t="shared" si="11"/>
        <v>0</v>
      </c>
      <c r="Q25" s="46">
        <f>VLOOKUP($A25,'Indicadores Financeiros'!$A$117:$J$231,8,FALSE)</f>
        <v>2.0400000000000001E-2</v>
      </c>
      <c r="R25" s="75">
        <f t="shared" si="12"/>
        <v>0</v>
      </c>
      <c r="S25" s="24">
        <f t="shared" si="13"/>
        <v>0</v>
      </c>
      <c r="T25" s="20"/>
      <c r="U25" s="115"/>
      <c r="V25" s="116"/>
      <c r="W25" s="116"/>
      <c r="X25" s="31"/>
      <c r="Y25" s="31"/>
      <c r="Z25" s="31"/>
      <c r="AA25" s="31"/>
      <c r="AB25" s="25"/>
      <c r="AC25" s="25"/>
      <c r="AD25" s="25"/>
      <c r="AE25" s="25"/>
      <c r="AF25" s="25"/>
      <c r="AG25" s="25"/>
      <c r="AH25" s="25"/>
      <c r="AI25" s="25"/>
      <c r="AJ25" s="25"/>
      <c r="AK25" s="25"/>
      <c r="AL25" s="25"/>
      <c r="AM25" s="25"/>
      <c r="AN25" s="25"/>
      <c r="AO25" s="25"/>
      <c r="AP25" s="25"/>
      <c r="AQ25" s="25"/>
      <c r="AR25" s="25"/>
      <c r="AS25" s="25"/>
      <c r="AT25" s="25"/>
      <c r="AU25" s="25"/>
      <c r="AV25" s="25"/>
      <c r="AW25" s="25"/>
      <c r="AX25" s="25"/>
      <c r="AY25" s="25"/>
      <c r="AZ25" s="25"/>
      <c r="BA25" s="25"/>
      <c r="BB25" s="25"/>
      <c r="BC25" s="25"/>
      <c r="BD25" s="25"/>
      <c r="BE25" s="25"/>
      <c r="BF25" s="25"/>
      <c r="BG25" s="25"/>
      <c r="BH25" s="25"/>
      <c r="BI25" s="25"/>
      <c r="BJ25" s="25"/>
      <c r="BK25" s="25"/>
      <c r="BL25" s="25"/>
      <c r="BM25" s="25"/>
      <c r="BN25" s="25"/>
      <c r="BO25" s="25"/>
      <c r="BP25" s="25"/>
      <c r="BQ25" s="25"/>
      <c r="BR25" s="25"/>
      <c r="BS25" s="25"/>
      <c r="BT25" s="25"/>
      <c r="BU25" s="25"/>
      <c r="BV25" s="25"/>
      <c r="BW25" s="25"/>
      <c r="BX25" s="25"/>
      <c r="BY25" s="25"/>
      <c r="BZ25" s="25"/>
      <c r="CA25" s="25"/>
      <c r="CB25" s="25"/>
      <c r="CC25" s="25"/>
      <c r="CD25" s="25"/>
      <c r="CE25" s="25"/>
      <c r="CF25" s="25"/>
      <c r="CG25" s="25"/>
      <c r="CH25" s="25"/>
      <c r="CI25" s="25"/>
      <c r="CJ25" s="25"/>
      <c r="CK25" s="25"/>
      <c r="CL25" s="25"/>
      <c r="CM25" s="25"/>
      <c r="CN25" s="25"/>
      <c r="CO25" s="25"/>
      <c r="CP25" s="25"/>
      <c r="CQ25" s="25"/>
      <c r="CR25" s="25"/>
      <c r="CS25" s="25"/>
      <c r="CT25" s="25"/>
      <c r="CU25" s="25"/>
      <c r="CV25" s="25"/>
      <c r="CW25" s="25"/>
      <c r="CX25" s="25"/>
      <c r="CY25" s="25"/>
      <c r="CZ25" s="25"/>
      <c r="DA25" s="25"/>
      <c r="DB25" s="25"/>
      <c r="DC25" s="25"/>
      <c r="DD25" s="25"/>
      <c r="DE25" s="25"/>
      <c r="DF25" s="25"/>
      <c r="DG25" s="25"/>
      <c r="DH25" s="25"/>
      <c r="DI25" s="25"/>
      <c r="DJ25" s="25"/>
      <c r="DK25" s="25"/>
      <c r="DL25" s="25"/>
      <c r="DM25" s="25"/>
      <c r="DN25" s="25"/>
      <c r="DO25" s="25"/>
      <c r="DP25" s="25"/>
      <c r="DQ25" s="25"/>
      <c r="DR25" s="25"/>
      <c r="DS25" s="25"/>
      <c r="DT25" s="25"/>
      <c r="DU25" s="25"/>
      <c r="DV25" s="25"/>
      <c r="DW25" s="25"/>
      <c r="DX25" s="25"/>
      <c r="DY25" s="25"/>
      <c r="DZ25" s="25"/>
      <c r="EA25" s="25"/>
      <c r="EB25" s="25"/>
      <c r="EC25" s="25"/>
      <c r="ED25" s="25"/>
      <c r="EE25" s="25"/>
      <c r="EF25" s="25"/>
      <c r="EG25" s="25"/>
      <c r="EH25" s="25"/>
      <c r="EI25" s="25"/>
      <c r="EJ25" s="25"/>
      <c r="EK25" s="25"/>
      <c r="EL25" s="25"/>
      <c r="EM25" s="25"/>
      <c r="EN25" s="25"/>
      <c r="EO25" s="25"/>
      <c r="EP25" s="25"/>
      <c r="EQ25" s="25"/>
      <c r="ER25" s="25"/>
      <c r="ES25" s="25"/>
      <c r="ET25" s="25"/>
      <c r="EU25" s="25"/>
      <c r="EV25" s="25"/>
      <c r="EW25" s="25"/>
      <c r="EX25" s="25"/>
      <c r="EY25" s="25"/>
      <c r="EZ25" s="25"/>
      <c r="FA25" s="25"/>
      <c r="FB25" s="25"/>
      <c r="FC25" s="25"/>
      <c r="FD25" s="25"/>
      <c r="FE25" s="25"/>
      <c r="FF25" s="25"/>
      <c r="FG25" s="25"/>
      <c r="FH25" s="25"/>
      <c r="FI25" s="25"/>
      <c r="FJ25" s="25"/>
      <c r="FK25" s="25"/>
      <c r="FL25" s="25"/>
      <c r="FM25" s="25"/>
      <c r="FN25" s="25"/>
      <c r="FO25" s="25"/>
      <c r="FP25" s="25"/>
      <c r="FQ25" s="25"/>
      <c r="FR25" s="25"/>
      <c r="FS25" s="25"/>
      <c r="FT25" s="25"/>
      <c r="FU25" s="25"/>
      <c r="FV25" s="25"/>
      <c r="FW25" s="25"/>
      <c r="FX25" s="25"/>
      <c r="FY25" s="25"/>
      <c r="FZ25" s="25"/>
      <c r="GA25" s="25"/>
      <c r="GB25" s="25"/>
      <c r="GC25" s="25"/>
      <c r="GD25" s="25"/>
      <c r="GE25" s="25"/>
      <c r="GF25" s="25"/>
      <c r="GG25" s="25"/>
      <c r="GH25" s="25"/>
      <c r="GI25" s="25"/>
      <c r="GJ25" s="25"/>
      <c r="GK25" s="25"/>
      <c r="GL25" s="25"/>
      <c r="GM25" s="25"/>
      <c r="GN25" s="25"/>
      <c r="GO25" s="25"/>
      <c r="GP25" s="25"/>
      <c r="GQ25" s="25"/>
      <c r="GR25" s="25"/>
      <c r="GS25" s="25"/>
      <c r="GT25" s="25"/>
      <c r="GU25" s="25"/>
      <c r="GV25" s="25"/>
      <c r="GW25" s="25"/>
      <c r="GX25" s="25"/>
      <c r="GY25" s="25"/>
      <c r="GZ25" s="25"/>
      <c r="HA25" s="25"/>
      <c r="HB25" s="25"/>
      <c r="HC25" s="25"/>
      <c r="HD25" s="25"/>
      <c r="HE25" s="25"/>
      <c r="HF25" s="25"/>
      <c r="HG25" s="25"/>
      <c r="HH25" s="25"/>
      <c r="HI25" s="25"/>
      <c r="HJ25" s="25"/>
      <c r="HK25" s="25"/>
      <c r="HL25" s="25"/>
      <c r="HM25" s="25"/>
      <c r="HN25" s="25"/>
      <c r="HO25" s="25"/>
      <c r="HP25" s="25"/>
      <c r="HQ25" s="25"/>
      <c r="HR25" s="25"/>
      <c r="HS25" s="25"/>
      <c r="HT25" s="25"/>
      <c r="HU25" s="25"/>
      <c r="HV25" s="25"/>
      <c r="HW25" s="25"/>
      <c r="HX25" s="25"/>
      <c r="HY25" s="25"/>
      <c r="HZ25" s="25"/>
      <c r="IA25" s="25"/>
      <c r="IB25" s="25"/>
      <c r="IC25" s="25"/>
      <c r="ID25" s="25"/>
      <c r="IE25" s="25"/>
      <c r="IF25" s="25"/>
      <c r="IG25" s="25"/>
      <c r="IH25" s="25"/>
      <c r="II25" s="25"/>
      <c r="IJ25" s="25"/>
      <c r="IK25" s="25"/>
      <c r="IL25" s="25"/>
      <c r="IM25" s="25"/>
      <c r="IN25" s="25"/>
      <c r="IO25" s="25"/>
      <c r="IP25" s="25"/>
      <c r="IQ25" s="25"/>
      <c r="IR25" s="25"/>
      <c r="IS25" s="25"/>
      <c r="IT25" s="25"/>
      <c r="IU25" s="25"/>
      <c r="IV25" s="25"/>
      <c r="IW25" s="25"/>
      <c r="IX25" s="25"/>
      <c r="IY25" s="25"/>
      <c r="IZ25" s="25"/>
      <c r="JA25" s="25"/>
      <c r="JB25" s="25"/>
      <c r="JC25" s="25"/>
      <c r="JD25" s="25"/>
      <c r="JE25" s="25"/>
      <c r="JF25" s="25"/>
      <c r="JG25" s="25"/>
      <c r="JH25" s="25"/>
      <c r="JI25" s="25"/>
      <c r="JJ25" s="25"/>
      <c r="JK25" s="25"/>
      <c r="JL25" s="25"/>
      <c r="JM25" s="25"/>
      <c r="JN25" s="25"/>
      <c r="JO25" s="25"/>
      <c r="JP25" s="25"/>
      <c r="JQ25" s="25"/>
      <c r="JR25" s="25"/>
      <c r="JS25" s="25"/>
      <c r="JT25" s="25"/>
      <c r="JU25" s="25"/>
      <c r="JV25" s="25"/>
      <c r="JW25" s="25"/>
      <c r="JX25" s="25"/>
      <c r="JY25" s="25"/>
      <c r="JZ25" s="25"/>
      <c r="KA25" s="25"/>
      <c r="KB25" s="25"/>
      <c r="KC25" s="25"/>
      <c r="KD25" s="25"/>
      <c r="KE25" s="25"/>
      <c r="KF25" s="25"/>
      <c r="KG25" s="25"/>
      <c r="KH25" s="25"/>
      <c r="KI25" s="25"/>
      <c r="KJ25" s="25"/>
      <c r="KK25" s="25"/>
      <c r="KL25" s="25"/>
      <c r="KM25" s="25"/>
      <c r="KN25" s="25"/>
      <c r="KO25" s="25"/>
      <c r="KP25" s="25"/>
      <c r="KQ25" s="25"/>
      <c r="KR25" s="25"/>
      <c r="KS25" s="25"/>
      <c r="KT25" s="25"/>
      <c r="KU25" s="25"/>
      <c r="KV25" s="25"/>
      <c r="KW25" s="25"/>
      <c r="KX25" s="25"/>
      <c r="KY25" s="25"/>
      <c r="KZ25" s="25"/>
      <c r="LA25" s="25"/>
      <c r="LB25" s="25"/>
      <c r="LC25" s="25"/>
      <c r="LD25" s="25"/>
      <c r="LE25" s="25"/>
      <c r="LF25" s="25"/>
      <c r="LG25" s="25"/>
      <c r="LH25" s="25"/>
      <c r="LI25" s="25"/>
      <c r="LJ25" s="25"/>
      <c r="LK25" s="25"/>
      <c r="LL25" s="25"/>
      <c r="LM25" s="25"/>
      <c r="LN25" s="25"/>
      <c r="LO25" s="25"/>
      <c r="LP25" s="25"/>
      <c r="LQ25" s="25"/>
      <c r="LR25" s="25"/>
      <c r="LS25" s="25"/>
      <c r="LT25" s="25"/>
      <c r="LU25" s="25"/>
      <c r="LV25" s="25"/>
      <c r="LW25" s="25"/>
      <c r="LX25" s="25"/>
    </row>
    <row r="26" spans="1:336" s="26" customFormat="1" ht="24" x14ac:dyDescent="0.25">
      <c r="A26" s="21">
        <v>7</v>
      </c>
      <c r="B26" s="22" t="str">
        <f>VLOOKUP($A26,'Indicadores Financeiros'!$A$117:$J$231,2,FALSE)</f>
        <v>FR NOSSA SENHORA DO Ó</v>
      </c>
      <c r="C26" s="21">
        <v>680034</v>
      </c>
      <c r="D26" s="7" t="s">
        <v>138</v>
      </c>
      <c r="E26" s="7" t="s">
        <v>134</v>
      </c>
      <c r="F26" s="4">
        <v>1</v>
      </c>
      <c r="G26" s="200">
        <v>20.75</v>
      </c>
      <c r="H26" s="248"/>
      <c r="I26" s="70">
        <f>ROUND((IF(VLOOKUP($C26,'Indicadores Financeiros'!$A$107:$J$114,4,FALSE)="S",'Indicadores Financeiros'!$J$91+'Indicadores Financeiros'!$J$92+'Indicadores Financeiros'!$J$93+'Indicadores Financeiros'!$J$94+IF(E26="posto/dia",'Indicadores Financeiros'!$J$95,0)+IF(E26="posto/hora extra",'Indicadores Financeiros'!$J$85*('Indicadores Financeiros'!$J$91+'Indicadores Financeiros'!$J$92+'Indicadores Financeiros'!$J$93+'Indicadores Financeiros'!$J$94),0),'Indicadores Financeiros'!$J$91+'Indicadores Financeiros'!$J$92+IF(E26="posto/dia líder",'Indicadores Financeiros'!$J$96,0)+IF(E26="posto/hora extra",'Indicadores Financeiros'!$J$85*('Indicadores Financeiros'!$J$91+'Indicadores Financeiros'!$J$92),0))),2)</f>
        <v>0</v>
      </c>
      <c r="J26" s="70">
        <f>ROUND(I26*'Indicadores Financeiros'!$J$62,2)</f>
        <v>0</v>
      </c>
      <c r="K26" s="48">
        <f>IF(OR(E26="posto/dia",E26="posto/dia líder"),ROUND('Indicadores Financeiros'!$J$98+'Indicadores Financeiros'!$J$99+'Indicadores Financeiros'!$J$101+'Indicadores Financeiros'!$J$102+ROUND(('Indicadores Financeiros'!$J$103*'Horas adicionais'!$G26),2)+'Indicadores Financeiros'!$J$100,2)+IF(ROUND((VLOOKUP($A26,'Indicadores Financeiros'!$A$117:$J$231,9,FALSE)*G26)-('Indicadores Financeiros'!$J$91*6%),2)&lt;0,0,ROUND((VLOOKUP($A26,'Indicadores Financeiros'!$A$117:$J$231,9,FALSE)*G26)-('Indicadores Financeiros'!$J$91*6%),2)),IF(E26="posto/hora",IF('Indicadores Financeiros'!$J$91=0,0,ROUND((VLOOKUP($B26,'Indicadores Financeiros'!$B$117:$I$134,8,FALSE)+'Indicadores Financeiros'!$J$103+'Indicadores Financeiros'!$J$86)*$G26,2)),0))</f>
        <v>0</v>
      </c>
      <c r="L26" s="48">
        <f>IF($E26="posto/hora extra",0,IF(OR(E26="posto/dia",E26="posto/dia líder"),VLOOKUP($C26,'Indicadores Financeiros'!$A$107:$J$114,8,FALSE)+VLOOKUP($C26,'Indicadores Financeiros'!$A$107:$J$114,9,FALSE)+VLOOKUP($C26,'Indicadores Financeiros'!$A$107:$J$114,10,FALSE),IF('Indicadores Financeiros'!$J$91=0,0,(VLOOKUP($C26,'Indicadores Financeiros'!$A$107:$J$114,9,FALSE)+VLOOKUP('Horas adicionais'!$C26,'Indicadores Financeiros'!$A$107:$J$114,10,FALSE)+('Indicadores Financeiros'!$J$87*'Horas adicionais'!$G26)))))</f>
        <v>0</v>
      </c>
      <c r="M26" s="48">
        <f>ROUND((I26+J26+K26+L26)*VLOOKUP($C26,'Indicadores Financeiros'!$A$107:$M$114,5,FALSE),2)</f>
        <v>0</v>
      </c>
      <c r="N26" s="73">
        <f t="shared" ref="N26" si="20">SUM(I26:M26)</f>
        <v>0</v>
      </c>
      <c r="O26" s="73">
        <f t="shared" si="10"/>
        <v>0</v>
      </c>
      <c r="P26" s="204">
        <f t="shared" si="11"/>
        <v>0</v>
      </c>
      <c r="Q26" s="46">
        <f>VLOOKUP($A26,'Indicadores Financeiros'!$A$117:$J$231,8,FALSE)</f>
        <v>2.0400000000000001E-2</v>
      </c>
      <c r="R26" s="75">
        <f t="shared" si="12"/>
        <v>0</v>
      </c>
      <c r="S26" s="24">
        <f t="shared" si="13"/>
        <v>0</v>
      </c>
      <c r="T26" s="20"/>
      <c r="U26" s="115"/>
      <c r="V26" s="116"/>
      <c r="W26" s="116"/>
      <c r="X26" s="31"/>
      <c r="Y26" s="31"/>
      <c r="Z26" s="31"/>
      <c r="AA26" s="31"/>
      <c r="AB26" s="25"/>
      <c r="AC26" s="25"/>
      <c r="AD26" s="25"/>
      <c r="AE26" s="25"/>
      <c r="AF26" s="25"/>
      <c r="AG26" s="25"/>
      <c r="AH26" s="25"/>
      <c r="AI26" s="25"/>
      <c r="AJ26" s="25"/>
      <c r="AK26" s="25"/>
      <c r="AL26" s="25"/>
      <c r="AM26" s="25"/>
      <c r="AN26" s="25"/>
      <c r="AO26" s="25"/>
      <c r="AP26" s="25"/>
      <c r="AQ26" s="25"/>
      <c r="AR26" s="25"/>
      <c r="AS26" s="25"/>
      <c r="AT26" s="25"/>
      <c r="AU26" s="25"/>
      <c r="AV26" s="25"/>
      <c r="AW26" s="25"/>
      <c r="AX26" s="25"/>
      <c r="AY26" s="25"/>
      <c r="AZ26" s="25"/>
      <c r="BA26" s="25"/>
      <c r="BB26" s="25"/>
      <c r="BC26" s="25"/>
      <c r="BD26" s="25"/>
      <c r="BE26" s="25"/>
      <c r="BF26" s="25"/>
      <c r="BG26" s="25"/>
      <c r="BH26" s="25"/>
      <c r="BI26" s="25"/>
      <c r="BJ26" s="25"/>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c r="DJ26" s="25"/>
      <c r="DK26" s="25"/>
      <c r="DL26" s="25"/>
      <c r="DM26" s="25"/>
      <c r="DN26" s="25"/>
      <c r="DO26" s="25"/>
      <c r="DP26" s="25"/>
      <c r="DQ26" s="25"/>
      <c r="DR26" s="25"/>
      <c r="DS26" s="25"/>
      <c r="DT26" s="25"/>
      <c r="DU26" s="25"/>
      <c r="DV26" s="25"/>
      <c r="DW26" s="25"/>
      <c r="DX26" s="25"/>
      <c r="DY26" s="25"/>
      <c r="DZ26" s="25"/>
      <c r="EA26" s="25"/>
      <c r="EB26" s="25"/>
      <c r="EC26" s="25"/>
      <c r="ED26" s="25"/>
      <c r="EE26" s="25"/>
      <c r="EF26" s="25"/>
      <c r="EG26" s="25"/>
      <c r="EH26" s="25"/>
      <c r="EI26" s="25"/>
      <c r="EJ26" s="25"/>
      <c r="EK26" s="25"/>
      <c r="EL26" s="25"/>
      <c r="EM26" s="25"/>
      <c r="EN26" s="25"/>
      <c r="EO26" s="25"/>
      <c r="EP26" s="25"/>
      <c r="EQ26" s="25"/>
      <c r="ER26" s="25"/>
      <c r="ES26" s="25"/>
      <c r="ET26" s="25"/>
      <c r="EU26" s="25"/>
      <c r="EV26" s="25"/>
      <c r="EW26" s="25"/>
      <c r="EX26" s="25"/>
      <c r="EY26" s="25"/>
      <c r="EZ26" s="25"/>
      <c r="FA26" s="25"/>
      <c r="FB26" s="25"/>
      <c r="FC26" s="25"/>
      <c r="FD26" s="25"/>
      <c r="FE26" s="25"/>
      <c r="FF26" s="25"/>
      <c r="FG26" s="25"/>
      <c r="FH26" s="25"/>
      <c r="FI26" s="25"/>
      <c r="FJ26" s="25"/>
      <c r="FK26" s="25"/>
      <c r="FL26" s="25"/>
      <c r="FM26" s="25"/>
      <c r="FN26" s="25"/>
      <c r="FO26" s="25"/>
      <c r="FP26" s="25"/>
      <c r="FQ26" s="25"/>
      <c r="FR26" s="25"/>
      <c r="FS26" s="25"/>
      <c r="FT26" s="25"/>
      <c r="FU26" s="25"/>
      <c r="FV26" s="25"/>
      <c r="FW26" s="25"/>
      <c r="FX26" s="25"/>
      <c r="FY26" s="25"/>
      <c r="FZ26" s="25"/>
      <c r="GA26" s="25"/>
      <c r="GB26" s="25"/>
      <c r="GC26" s="25"/>
      <c r="GD26" s="25"/>
      <c r="GE26" s="25"/>
      <c r="GF26" s="25"/>
      <c r="GG26" s="25"/>
      <c r="GH26" s="25"/>
      <c r="GI26" s="25"/>
      <c r="GJ26" s="25"/>
      <c r="GK26" s="25"/>
      <c r="GL26" s="25"/>
      <c r="GM26" s="25"/>
      <c r="GN26" s="25"/>
      <c r="GO26" s="25"/>
      <c r="GP26" s="25"/>
      <c r="GQ26" s="25"/>
      <c r="GR26" s="25"/>
      <c r="GS26" s="25"/>
      <c r="GT26" s="25"/>
      <c r="GU26" s="25"/>
      <c r="GV26" s="25"/>
      <c r="GW26" s="25"/>
      <c r="GX26" s="25"/>
      <c r="GY26" s="25"/>
      <c r="GZ26" s="25"/>
      <c r="HA26" s="25"/>
      <c r="HB26" s="25"/>
      <c r="HC26" s="25"/>
      <c r="HD26" s="25"/>
      <c r="HE26" s="25"/>
      <c r="HF26" s="25"/>
      <c r="HG26" s="25"/>
      <c r="HH26" s="25"/>
      <c r="HI26" s="25"/>
      <c r="HJ26" s="25"/>
      <c r="HK26" s="25"/>
      <c r="HL26" s="25"/>
      <c r="HM26" s="25"/>
      <c r="HN26" s="25"/>
      <c r="HO26" s="25"/>
      <c r="HP26" s="25"/>
      <c r="HQ26" s="25"/>
      <c r="HR26" s="25"/>
      <c r="HS26" s="25"/>
      <c r="HT26" s="25"/>
      <c r="HU26" s="25"/>
      <c r="HV26" s="25"/>
      <c r="HW26" s="25"/>
      <c r="HX26" s="25"/>
      <c r="HY26" s="25"/>
      <c r="HZ26" s="25"/>
      <c r="IA26" s="25"/>
      <c r="IB26" s="25"/>
      <c r="IC26" s="25"/>
      <c r="ID26" s="25"/>
      <c r="IE26" s="25"/>
      <c r="IF26" s="25"/>
      <c r="IG26" s="25"/>
      <c r="IH26" s="25"/>
      <c r="II26" s="25"/>
      <c r="IJ26" s="25"/>
      <c r="IK26" s="25"/>
      <c r="IL26" s="25"/>
      <c r="IM26" s="25"/>
      <c r="IN26" s="25"/>
      <c r="IO26" s="25"/>
      <c r="IP26" s="25"/>
      <c r="IQ26" s="25"/>
      <c r="IR26" s="25"/>
      <c r="IS26" s="25"/>
      <c r="IT26" s="25"/>
      <c r="IU26" s="25"/>
      <c r="IV26" s="25"/>
      <c r="IW26" s="25"/>
      <c r="IX26" s="25"/>
      <c r="IY26" s="25"/>
      <c r="IZ26" s="25"/>
      <c r="JA26" s="25"/>
      <c r="JB26" s="25"/>
      <c r="JC26" s="25"/>
      <c r="JD26" s="25"/>
      <c r="JE26" s="25"/>
      <c r="JF26" s="25"/>
      <c r="JG26" s="25"/>
      <c r="JH26" s="25"/>
      <c r="JI26" s="25"/>
      <c r="JJ26" s="25"/>
      <c r="JK26" s="25"/>
      <c r="JL26" s="25"/>
      <c r="JM26" s="25"/>
      <c r="JN26" s="25"/>
      <c r="JO26" s="25"/>
      <c r="JP26" s="25"/>
      <c r="JQ26" s="25"/>
      <c r="JR26" s="25"/>
      <c r="JS26" s="25"/>
      <c r="JT26" s="25"/>
      <c r="JU26" s="25"/>
      <c r="JV26" s="25"/>
      <c r="JW26" s="25"/>
      <c r="JX26" s="25"/>
      <c r="JY26" s="25"/>
      <c r="JZ26" s="25"/>
      <c r="KA26" s="25"/>
      <c r="KB26" s="25"/>
      <c r="KC26" s="25"/>
      <c r="KD26" s="25"/>
      <c r="KE26" s="25"/>
      <c r="KF26" s="25"/>
      <c r="KG26" s="25"/>
      <c r="KH26" s="25"/>
      <c r="KI26" s="25"/>
      <c r="KJ26" s="25"/>
      <c r="KK26" s="25"/>
      <c r="KL26" s="25"/>
      <c r="KM26" s="25"/>
      <c r="KN26" s="25"/>
      <c r="KO26" s="25"/>
      <c r="KP26" s="25"/>
      <c r="KQ26" s="25"/>
      <c r="KR26" s="25"/>
      <c r="KS26" s="25"/>
      <c r="KT26" s="25"/>
      <c r="KU26" s="25"/>
      <c r="KV26" s="25"/>
      <c r="KW26" s="25"/>
      <c r="KX26" s="25"/>
      <c r="KY26" s="25"/>
      <c r="KZ26" s="25"/>
      <c r="LA26" s="25"/>
      <c r="LB26" s="25"/>
      <c r="LC26" s="25"/>
      <c r="LD26" s="25"/>
      <c r="LE26" s="25"/>
      <c r="LF26" s="25"/>
      <c r="LG26" s="25"/>
      <c r="LH26" s="25"/>
      <c r="LI26" s="25"/>
      <c r="LJ26" s="25"/>
      <c r="LK26" s="25"/>
      <c r="LL26" s="25"/>
      <c r="LM26" s="25"/>
      <c r="LN26" s="25"/>
      <c r="LO26" s="25"/>
      <c r="LP26" s="25"/>
      <c r="LQ26" s="25"/>
      <c r="LR26" s="25"/>
      <c r="LS26" s="25"/>
      <c r="LT26" s="25"/>
      <c r="LU26" s="25"/>
      <c r="LV26" s="25"/>
      <c r="LW26" s="25"/>
      <c r="LX26" s="25"/>
    </row>
    <row r="27" spans="1:336" s="26" customFormat="1" ht="36" x14ac:dyDescent="0.25">
      <c r="A27" s="21">
        <v>8</v>
      </c>
      <c r="B27" s="22" t="str">
        <f>VLOOKUP($A27,'Indicadores Financeiros'!$A$117:$J$231,2,FALSE)</f>
        <v>FR NOSSA SENHORA DO Ó - JEC/CEJUSC</v>
      </c>
      <c r="C27" s="21">
        <v>680030</v>
      </c>
      <c r="D27" s="7" t="s">
        <v>135</v>
      </c>
      <c r="E27" s="7" t="s">
        <v>134</v>
      </c>
      <c r="F27" s="4">
        <v>1</v>
      </c>
      <c r="G27" s="200">
        <v>20.75</v>
      </c>
      <c r="H27" s="248"/>
      <c r="I27" s="70">
        <f>ROUND((IF(VLOOKUP($C27,'Indicadores Financeiros'!$A$107:$J$114,4,FALSE)="S",'Indicadores Financeiros'!$J$91+'Indicadores Financeiros'!$J$92+'Indicadores Financeiros'!$J$93+'Indicadores Financeiros'!$J$94+IF(E27="posto/dia",'Indicadores Financeiros'!$J$95,0)+IF(E27="posto/hora extra",'Indicadores Financeiros'!$J$85*('Indicadores Financeiros'!$J$91+'Indicadores Financeiros'!$J$92+'Indicadores Financeiros'!$J$93+'Indicadores Financeiros'!$J$94),0),'Indicadores Financeiros'!$J$91+'Indicadores Financeiros'!$J$92+IF(E27="posto/dia líder",'Indicadores Financeiros'!$J$96,0)+IF(E27="posto/hora extra",'Indicadores Financeiros'!$J$85*('Indicadores Financeiros'!$J$91+'Indicadores Financeiros'!$J$92),0))),2)</f>
        <v>0</v>
      </c>
      <c r="J27" s="70">
        <f>ROUND(I27*'Indicadores Financeiros'!$J$62,2)</f>
        <v>0</v>
      </c>
      <c r="K27" s="48">
        <f>IF(OR(E27="posto/dia",E27="posto/dia líder"),ROUND('Indicadores Financeiros'!$J$98+'Indicadores Financeiros'!$J$99+'Indicadores Financeiros'!$J$101+'Indicadores Financeiros'!$J$102+ROUND(('Indicadores Financeiros'!$J$103*'Horas adicionais'!$G27),2)+'Indicadores Financeiros'!$J$100,2)+IF(ROUND((VLOOKUP($A27,'Indicadores Financeiros'!$A$117:$J$231,9,FALSE)*G27)-('Indicadores Financeiros'!$J$91*6%),2)&lt;0,0,ROUND((VLOOKUP($A27,'Indicadores Financeiros'!$A$117:$J$231,9,FALSE)*G27)-('Indicadores Financeiros'!$J$91*6%),2)),IF(E27="posto/hora",IF('Indicadores Financeiros'!$J$91=0,0,ROUND((VLOOKUP($B27,'Indicadores Financeiros'!$B$117:$I$134,8,FALSE)+'Indicadores Financeiros'!$J$103+'Indicadores Financeiros'!$J$86)*$G27,2)),0))</f>
        <v>0</v>
      </c>
      <c r="L27" s="48">
        <f>IF($E27="posto/hora extra",0,IF(OR(E27="posto/dia",E27="posto/dia líder"),VLOOKUP($C27,'Indicadores Financeiros'!$A$107:$J$114,8,FALSE)+VLOOKUP($C27,'Indicadores Financeiros'!$A$107:$J$114,9,FALSE)+VLOOKUP($C27,'Indicadores Financeiros'!$A$107:$J$114,10,FALSE),IF('Indicadores Financeiros'!$J$91=0,0,(VLOOKUP($C27,'Indicadores Financeiros'!$A$107:$J$114,9,FALSE)+VLOOKUP('Horas adicionais'!$C27,'Indicadores Financeiros'!$A$107:$J$114,10,FALSE)+('Indicadores Financeiros'!$J$87*'Horas adicionais'!$G27)))))</f>
        <v>0</v>
      </c>
      <c r="M27" s="48">
        <f>ROUND((I27+J27+K27+L27)*VLOOKUP($C27,'Indicadores Financeiros'!$A$107:$M$114,5,FALSE),2)</f>
        <v>0</v>
      </c>
      <c r="N27" s="73">
        <f t="shared" ref="N27:N29" si="21">SUM(I27:M27)</f>
        <v>0</v>
      </c>
      <c r="O27" s="73">
        <f t="shared" ref="O27:O58" si="22">ROUND(N27*F27,2)</f>
        <v>0</v>
      </c>
      <c r="P27" s="204">
        <f t="shared" ref="P27:P58" si="23">ROUND(O27/IF(OR(E27="Posto/Hora",E27="Posto/hora extra"),220,G27*IF(F27=2,F27,1)),2)</f>
        <v>0</v>
      </c>
      <c r="Q27" s="46">
        <f>VLOOKUP($A27,'Indicadores Financeiros'!$A$117:$J$231,8,FALSE)</f>
        <v>2.0400000000000001E-2</v>
      </c>
      <c r="R27" s="75">
        <f t="shared" ref="R27:R58" si="24">ROUND(P27*(1+Q27),2)</f>
        <v>0</v>
      </c>
      <c r="S27" s="24">
        <f t="shared" ref="S27:S58" si="25">ROUND(H27*R27,2)</f>
        <v>0</v>
      </c>
      <c r="T27" s="20"/>
      <c r="U27" s="115"/>
      <c r="V27" s="116"/>
      <c r="W27" s="116"/>
      <c r="X27" s="31"/>
      <c r="Y27" s="31"/>
      <c r="Z27" s="31"/>
      <c r="AA27" s="31"/>
      <c r="AB27" s="25"/>
      <c r="AC27" s="25"/>
      <c r="AD27" s="25"/>
      <c r="AE27" s="25"/>
      <c r="AF27" s="25"/>
      <c r="AG27" s="25"/>
      <c r="AH27" s="25"/>
      <c r="AI27" s="25"/>
      <c r="AJ27" s="25"/>
      <c r="AK27" s="25"/>
      <c r="AL27" s="25"/>
      <c r="AM27" s="25"/>
      <c r="AN27" s="25"/>
      <c r="AO27" s="25"/>
      <c r="AP27" s="25"/>
      <c r="AQ27" s="25"/>
      <c r="AR27" s="25"/>
      <c r="AS27" s="25"/>
      <c r="AT27" s="25"/>
      <c r="AU27" s="25"/>
      <c r="AV27" s="25"/>
      <c r="AW27" s="25"/>
      <c r="AX27" s="25"/>
      <c r="AY27" s="25"/>
      <c r="AZ27" s="25"/>
      <c r="BA27" s="25"/>
      <c r="BB27" s="25"/>
      <c r="BC27" s="25"/>
      <c r="BD27" s="25"/>
      <c r="BE27" s="25"/>
      <c r="BF27" s="25"/>
      <c r="BG27" s="25"/>
      <c r="BH27" s="25"/>
      <c r="BI27" s="25"/>
      <c r="BJ27" s="25"/>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c r="DJ27" s="25"/>
      <c r="DK27" s="25"/>
      <c r="DL27" s="25"/>
      <c r="DM27" s="25"/>
      <c r="DN27" s="25"/>
      <c r="DO27" s="25"/>
      <c r="DP27" s="25"/>
      <c r="DQ27" s="25"/>
      <c r="DR27" s="25"/>
      <c r="DS27" s="25"/>
      <c r="DT27" s="25"/>
      <c r="DU27" s="25"/>
      <c r="DV27" s="25"/>
      <c r="DW27" s="25"/>
      <c r="DX27" s="25"/>
      <c r="DY27" s="25"/>
      <c r="DZ27" s="25"/>
      <c r="EA27" s="25"/>
      <c r="EB27" s="25"/>
      <c r="EC27" s="25"/>
      <c r="ED27" s="25"/>
      <c r="EE27" s="25"/>
      <c r="EF27" s="25"/>
      <c r="EG27" s="25"/>
      <c r="EH27" s="25"/>
      <c r="EI27" s="25"/>
      <c r="EJ27" s="25"/>
      <c r="EK27" s="25"/>
      <c r="EL27" s="25"/>
      <c r="EM27" s="25"/>
      <c r="EN27" s="25"/>
      <c r="EO27" s="25"/>
      <c r="EP27" s="25"/>
      <c r="EQ27" s="25"/>
      <c r="ER27" s="25"/>
      <c r="ES27" s="25"/>
      <c r="ET27" s="25"/>
      <c r="EU27" s="25"/>
      <c r="EV27" s="25"/>
      <c r="EW27" s="25"/>
      <c r="EX27" s="25"/>
      <c r="EY27" s="25"/>
      <c r="EZ27" s="25"/>
      <c r="FA27" s="25"/>
      <c r="FB27" s="25"/>
      <c r="FC27" s="25"/>
      <c r="FD27" s="25"/>
      <c r="FE27" s="25"/>
      <c r="FF27" s="25"/>
      <c r="FG27" s="25"/>
      <c r="FH27" s="25"/>
      <c r="FI27" s="25"/>
      <c r="FJ27" s="25"/>
      <c r="FK27" s="25"/>
      <c r="FL27" s="25"/>
      <c r="FM27" s="25"/>
      <c r="FN27" s="25"/>
      <c r="FO27" s="25"/>
      <c r="FP27" s="25"/>
      <c r="FQ27" s="25"/>
      <c r="FR27" s="25"/>
      <c r="FS27" s="25"/>
      <c r="FT27" s="25"/>
      <c r="FU27" s="25"/>
      <c r="FV27" s="25"/>
      <c r="FW27" s="25"/>
      <c r="FX27" s="25"/>
      <c r="FY27" s="25"/>
      <c r="FZ27" s="25"/>
      <c r="GA27" s="25"/>
      <c r="GB27" s="25"/>
      <c r="GC27" s="25"/>
      <c r="GD27" s="25"/>
      <c r="GE27" s="25"/>
      <c r="GF27" s="25"/>
      <c r="GG27" s="25"/>
      <c r="GH27" s="25"/>
      <c r="GI27" s="25"/>
      <c r="GJ27" s="25"/>
      <c r="GK27" s="25"/>
      <c r="GL27" s="25"/>
      <c r="GM27" s="25"/>
      <c r="GN27" s="25"/>
      <c r="GO27" s="25"/>
      <c r="GP27" s="25"/>
      <c r="GQ27" s="25"/>
      <c r="GR27" s="25"/>
      <c r="GS27" s="25"/>
      <c r="GT27" s="25"/>
      <c r="GU27" s="25"/>
      <c r="GV27" s="25"/>
      <c r="GW27" s="25"/>
      <c r="GX27" s="25"/>
      <c r="GY27" s="25"/>
      <c r="GZ27" s="25"/>
      <c r="HA27" s="25"/>
      <c r="HB27" s="25"/>
      <c r="HC27" s="25"/>
      <c r="HD27" s="25"/>
      <c r="HE27" s="25"/>
      <c r="HF27" s="25"/>
      <c r="HG27" s="25"/>
      <c r="HH27" s="25"/>
      <c r="HI27" s="25"/>
      <c r="HJ27" s="25"/>
      <c r="HK27" s="25"/>
      <c r="HL27" s="25"/>
      <c r="HM27" s="25"/>
      <c r="HN27" s="25"/>
      <c r="HO27" s="25"/>
      <c r="HP27" s="25"/>
      <c r="HQ27" s="25"/>
      <c r="HR27" s="25"/>
      <c r="HS27" s="25"/>
      <c r="HT27" s="25"/>
      <c r="HU27" s="25"/>
      <c r="HV27" s="25"/>
      <c r="HW27" s="25"/>
      <c r="HX27" s="25"/>
      <c r="HY27" s="25"/>
      <c r="HZ27" s="25"/>
      <c r="IA27" s="25"/>
      <c r="IB27" s="25"/>
      <c r="IC27" s="25"/>
      <c r="ID27" s="25"/>
      <c r="IE27" s="25"/>
      <c r="IF27" s="25"/>
      <c r="IG27" s="25"/>
      <c r="IH27" s="25"/>
      <c r="II27" s="25"/>
      <c r="IJ27" s="25"/>
      <c r="IK27" s="25"/>
      <c r="IL27" s="25"/>
      <c r="IM27" s="25"/>
      <c r="IN27" s="25"/>
      <c r="IO27" s="25"/>
      <c r="IP27" s="25"/>
      <c r="IQ27" s="25"/>
      <c r="IR27" s="25"/>
      <c r="IS27" s="25"/>
      <c r="IT27" s="25"/>
      <c r="IU27" s="25"/>
      <c r="IV27" s="25"/>
      <c r="IW27" s="25"/>
      <c r="IX27" s="25"/>
      <c r="IY27" s="25"/>
      <c r="IZ27" s="25"/>
      <c r="JA27" s="25"/>
      <c r="JB27" s="25"/>
      <c r="JC27" s="25"/>
      <c r="JD27" s="25"/>
      <c r="JE27" s="25"/>
      <c r="JF27" s="25"/>
      <c r="JG27" s="25"/>
      <c r="JH27" s="25"/>
      <c r="JI27" s="25"/>
      <c r="JJ27" s="25"/>
      <c r="JK27" s="25"/>
      <c r="JL27" s="25"/>
      <c r="JM27" s="25"/>
      <c r="JN27" s="25"/>
      <c r="JO27" s="25"/>
      <c r="JP27" s="25"/>
      <c r="JQ27" s="25"/>
      <c r="JR27" s="25"/>
      <c r="JS27" s="25"/>
      <c r="JT27" s="25"/>
      <c r="JU27" s="25"/>
      <c r="JV27" s="25"/>
      <c r="JW27" s="25"/>
      <c r="JX27" s="25"/>
      <c r="JY27" s="25"/>
      <c r="JZ27" s="25"/>
      <c r="KA27" s="25"/>
      <c r="KB27" s="25"/>
      <c r="KC27" s="25"/>
      <c r="KD27" s="25"/>
      <c r="KE27" s="25"/>
      <c r="KF27" s="25"/>
      <c r="KG27" s="25"/>
      <c r="KH27" s="25"/>
      <c r="KI27" s="25"/>
      <c r="KJ27" s="25"/>
      <c r="KK27" s="25"/>
      <c r="KL27" s="25"/>
      <c r="KM27" s="25"/>
      <c r="KN27" s="25"/>
      <c r="KO27" s="25"/>
      <c r="KP27" s="25"/>
      <c r="KQ27" s="25"/>
      <c r="KR27" s="25"/>
      <c r="KS27" s="25"/>
      <c r="KT27" s="25"/>
      <c r="KU27" s="25"/>
      <c r="KV27" s="25"/>
      <c r="KW27" s="25"/>
      <c r="KX27" s="25"/>
      <c r="KY27" s="25"/>
      <c r="KZ27" s="25"/>
      <c r="LA27" s="25"/>
      <c r="LB27" s="25"/>
      <c r="LC27" s="25"/>
      <c r="LD27" s="25"/>
      <c r="LE27" s="25"/>
      <c r="LF27" s="25"/>
      <c r="LG27" s="25"/>
      <c r="LH27" s="25"/>
      <c r="LI27" s="25"/>
      <c r="LJ27" s="25"/>
      <c r="LK27" s="25"/>
      <c r="LL27" s="25"/>
      <c r="LM27" s="25"/>
      <c r="LN27" s="25"/>
      <c r="LO27" s="25"/>
      <c r="LP27" s="25"/>
      <c r="LQ27" s="25"/>
      <c r="LR27" s="25"/>
      <c r="LS27" s="25"/>
      <c r="LT27" s="25"/>
      <c r="LU27" s="25"/>
      <c r="LV27" s="25"/>
      <c r="LW27" s="25"/>
      <c r="LX27" s="25"/>
    </row>
    <row r="28" spans="1:336" s="26" customFormat="1" ht="36" x14ac:dyDescent="0.25">
      <c r="A28" s="21">
        <v>8</v>
      </c>
      <c r="B28" s="22" t="str">
        <f>VLOOKUP($A28,'Indicadores Financeiros'!$A$117:$J$231,2,FALSE)</f>
        <v>FR NOSSA SENHORA DO Ó - JEC/CEJUSC</v>
      </c>
      <c r="C28" s="21">
        <v>680031</v>
      </c>
      <c r="D28" s="7" t="s">
        <v>136</v>
      </c>
      <c r="E28" s="7" t="s">
        <v>137</v>
      </c>
      <c r="F28" s="4">
        <v>1</v>
      </c>
      <c r="G28" s="200">
        <v>20.75</v>
      </c>
      <c r="H28" s="248"/>
      <c r="I28" s="70">
        <f>ROUND((IF(VLOOKUP($C28,'Indicadores Financeiros'!$A$107:$J$114,4,FALSE)="S",'Indicadores Financeiros'!$J$91+'Indicadores Financeiros'!$J$92+'Indicadores Financeiros'!$J$93+'Indicadores Financeiros'!$J$94+IF(E28="posto/dia",'Indicadores Financeiros'!$J$95,0)+IF(E28="posto/hora extra",'Indicadores Financeiros'!$J$85*('Indicadores Financeiros'!$J$91+'Indicadores Financeiros'!$J$92+'Indicadores Financeiros'!$J$93+'Indicadores Financeiros'!$J$94),0),'Indicadores Financeiros'!$J$91+'Indicadores Financeiros'!$J$92+IF(E28="posto/dia líder",'Indicadores Financeiros'!$J$96,0)+IF(E28="posto/hora extra",'Indicadores Financeiros'!$J$85*('Indicadores Financeiros'!$J$91+'Indicadores Financeiros'!$J$92),0))),2)</f>
        <v>0</v>
      </c>
      <c r="J28" s="70">
        <f>ROUND(I28*'Indicadores Financeiros'!$J$62,2)</f>
        <v>0</v>
      </c>
      <c r="K28" s="48">
        <f>IF(OR(E28="posto/dia",E28="posto/dia líder"),ROUND('Indicadores Financeiros'!$J$98+'Indicadores Financeiros'!$J$99+'Indicadores Financeiros'!$J$101+'Indicadores Financeiros'!$J$102+ROUND(('Indicadores Financeiros'!$J$103*'Horas adicionais'!$G28),2)+'Indicadores Financeiros'!$J$100,2)+IF(ROUND((VLOOKUP($A28,'Indicadores Financeiros'!$A$117:$J$231,9,FALSE)*G28)-('Indicadores Financeiros'!$J$91*6%),2)&lt;0,0,ROUND((VLOOKUP($A28,'Indicadores Financeiros'!$A$117:$J$231,9,FALSE)*G28)-('Indicadores Financeiros'!$J$91*6%),2)),IF(E28="posto/hora",IF('Indicadores Financeiros'!$J$91=0,0,ROUND((VLOOKUP($B28,'Indicadores Financeiros'!$B$117:$I$134,8,FALSE)+'Indicadores Financeiros'!$J$103+'Indicadores Financeiros'!$J$86)*$G28,2)),0))</f>
        <v>0</v>
      </c>
      <c r="L28" s="48">
        <f>IF($E28="posto/hora extra",0,IF(OR(E28="posto/dia",E28="posto/dia líder"),VLOOKUP($C28,'Indicadores Financeiros'!$A$107:$J$114,8,FALSE)+VLOOKUP($C28,'Indicadores Financeiros'!$A$107:$J$114,9,FALSE)+VLOOKUP($C28,'Indicadores Financeiros'!$A$107:$J$114,10,FALSE),IF('Indicadores Financeiros'!$J$91=0,0,(VLOOKUP($C28,'Indicadores Financeiros'!$A$107:$J$114,9,FALSE)+VLOOKUP('Horas adicionais'!$C28,'Indicadores Financeiros'!$A$107:$J$114,10,FALSE)+('Indicadores Financeiros'!$J$87*'Horas adicionais'!$G28)))))</f>
        <v>0</v>
      </c>
      <c r="M28" s="48">
        <f>ROUND((I28+J28+K28+L28)*VLOOKUP($C28,'Indicadores Financeiros'!$A$107:$M$114,5,FALSE),2)</f>
        <v>0</v>
      </c>
      <c r="N28" s="73">
        <f t="shared" si="21"/>
        <v>0</v>
      </c>
      <c r="O28" s="73">
        <f t="shared" si="22"/>
        <v>0</v>
      </c>
      <c r="P28" s="204">
        <f t="shared" si="23"/>
        <v>0</v>
      </c>
      <c r="Q28" s="46">
        <f>VLOOKUP($A28,'Indicadores Financeiros'!$A$117:$J$231,8,FALSE)</f>
        <v>2.0400000000000001E-2</v>
      </c>
      <c r="R28" s="75">
        <f t="shared" si="24"/>
        <v>0</v>
      </c>
      <c r="S28" s="24">
        <f t="shared" si="25"/>
        <v>0</v>
      </c>
      <c r="T28" s="20"/>
      <c r="U28" s="115"/>
      <c r="V28" s="116"/>
      <c r="W28" s="116"/>
      <c r="X28" s="31"/>
      <c r="Y28" s="31"/>
      <c r="Z28" s="31"/>
      <c r="AA28" s="31"/>
      <c r="AB28" s="25"/>
      <c r="AC28" s="25"/>
      <c r="AD28" s="25"/>
      <c r="AE28" s="25"/>
      <c r="AF28" s="25"/>
      <c r="AG28" s="25"/>
      <c r="AH28" s="25"/>
      <c r="AI28" s="25"/>
      <c r="AJ28" s="25"/>
      <c r="AK28" s="25"/>
      <c r="AL28" s="25"/>
      <c r="AM28" s="25"/>
      <c r="AN28" s="25"/>
      <c r="AO28" s="25"/>
      <c r="AP28" s="25"/>
      <c r="AQ28" s="25"/>
      <c r="AR28" s="25"/>
      <c r="AS28" s="25"/>
      <c r="AT28" s="25"/>
      <c r="AU28" s="25"/>
      <c r="AV28" s="25"/>
      <c r="AW28" s="25"/>
      <c r="AX28" s="25"/>
      <c r="AY28" s="25"/>
      <c r="AZ28" s="25"/>
      <c r="BA28" s="25"/>
      <c r="BB28" s="25"/>
      <c r="BC28" s="25"/>
      <c r="BD28" s="25"/>
      <c r="BE28" s="25"/>
      <c r="BF28" s="25"/>
      <c r="BG28" s="25"/>
      <c r="BH28" s="25"/>
      <c r="BI28" s="25"/>
      <c r="BJ28" s="25"/>
      <c r="BK28" s="25"/>
      <c r="BL28" s="25"/>
      <c r="BM28" s="25"/>
      <c r="BN28" s="25"/>
      <c r="BO28" s="25"/>
      <c r="BP28" s="25"/>
      <c r="BQ28" s="25"/>
      <c r="BR28" s="25"/>
      <c r="BS28" s="25"/>
      <c r="BT28" s="25"/>
      <c r="BU28" s="25"/>
      <c r="BV28" s="25"/>
      <c r="BW28" s="25"/>
      <c r="BX28" s="25"/>
      <c r="BY28" s="25"/>
      <c r="BZ28" s="25"/>
      <c r="CA28" s="25"/>
      <c r="CB28" s="25"/>
      <c r="CC28" s="25"/>
      <c r="CD28" s="25"/>
      <c r="CE28" s="25"/>
      <c r="CF28" s="25"/>
      <c r="CG28" s="25"/>
      <c r="CH28" s="25"/>
      <c r="CI28" s="25"/>
      <c r="CJ28" s="25"/>
      <c r="CK28" s="25"/>
      <c r="CL28" s="25"/>
      <c r="CM28" s="25"/>
      <c r="CN28" s="25"/>
      <c r="CO28" s="25"/>
      <c r="CP28" s="25"/>
      <c r="CQ28" s="25"/>
      <c r="CR28" s="25"/>
      <c r="CS28" s="25"/>
      <c r="CT28" s="25"/>
      <c r="CU28" s="25"/>
      <c r="CV28" s="25"/>
      <c r="CW28" s="25"/>
      <c r="CX28" s="25"/>
      <c r="CY28" s="25"/>
      <c r="CZ28" s="25"/>
      <c r="DA28" s="25"/>
      <c r="DB28" s="25"/>
      <c r="DC28" s="25"/>
      <c r="DD28" s="25"/>
      <c r="DE28" s="25"/>
      <c r="DF28" s="25"/>
      <c r="DG28" s="25"/>
      <c r="DH28" s="25"/>
      <c r="DI28" s="25"/>
      <c r="DJ28" s="25"/>
      <c r="DK28" s="25"/>
      <c r="DL28" s="25"/>
      <c r="DM28" s="25"/>
      <c r="DN28" s="25"/>
      <c r="DO28" s="25"/>
      <c r="DP28" s="25"/>
      <c r="DQ28" s="25"/>
      <c r="DR28" s="25"/>
      <c r="DS28" s="25"/>
      <c r="DT28" s="25"/>
      <c r="DU28" s="25"/>
      <c r="DV28" s="25"/>
      <c r="DW28" s="25"/>
      <c r="DX28" s="25"/>
      <c r="DY28" s="25"/>
      <c r="DZ28" s="25"/>
      <c r="EA28" s="25"/>
      <c r="EB28" s="25"/>
      <c r="EC28" s="25"/>
      <c r="ED28" s="25"/>
      <c r="EE28" s="25"/>
      <c r="EF28" s="25"/>
      <c r="EG28" s="25"/>
      <c r="EH28" s="25"/>
      <c r="EI28" s="25"/>
      <c r="EJ28" s="25"/>
      <c r="EK28" s="25"/>
      <c r="EL28" s="25"/>
      <c r="EM28" s="25"/>
      <c r="EN28" s="25"/>
      <c r="EO28" s="25"/>
      <c r="EP28" s="25"/>
      <c r="EQ28" s="25"/>
      <c r="ER28" s="25"/>
      <c r="ES28" s="25"/>
      <c r="ET28" s="25"/>
      <c r="EU28" s="25"/>
      <c r="EV28" s="25"/>
      <c r="EW28" s="25"/>
      <c r="EX28" s="25"/>
      <c r="EY28" s="25"/>
      <c r="EZ28" s="25"/>
      <c r="FA28" s="25"/>
      <c r="FB28" s="25"/>
      <c r="FC28" s="25"/>
      <c r="FD28" s="25"/>
      <c r="FE28" s="25"/>
      <c r="FF28" s="25"/>
      <c r="FG28" s="25"/>
      <c r="FH28" s="25"/>
      <c r="FI28" s="25"/>
      <c r="FJ28" s="25"/>
      <c r="FK28" s="25"/>
      <c r="FL28" s="25"/>
      <c r="FM28" s="25"/>
      <c r="FN28" s="25"/>
      <c r="FO28" s="25"/>
      <c r="FP28" s="25"/>
      <c r="FQ28" s="25"/>
      <c r="FR28" s="25"/>
      <c r="FS28" s="25"/>
      <c r="FT28" s="25"/>
      <c r="FU28" s="25"/>
      <c r="FV28" s="25"/>
      <c r="FW28" s="25"/>
      <c r="FX28" s="25"/>
      <c r="FY28" s="25"/>
      <c r="FZ28" s="25"/>
      <c r="GA28" s="25"/>
      <c r="GB28" s="25"/>
      <c r="GC28" s="25"/>
      <c r="GD28" s="25"/>
      <c r="GE28" s="25"/>
      <c r="GF28" s="25"/>
      <c r="GG28" s="25"/>
      <c r="GH28" s="25"/>
      <c r="GI28" s="25"/>
      <c r="GJ28" s="25"/>
      <c r="GK28" s="25"/>
      <c r="GL28" s="25"/>
      <c r="GM28" s="25"/>
      <c r="GN28" s="25"/>
      <c r="GO28" s="25"/>
      <c r="GP28" s="25"/>
      <c r="GQ28" s="25"/>
      <c r="GR28" s="25"/>
      <c r="GS28" s="25"/>
      <c r="GT28" s="25"/>
      <c r="GU28" s="25"/>
      <c r="GV28" s="25"/>
      <c r="GW28" s="25"/>
      <c r="GX28" s="25"/>
      <c r="GY28" s="25"/>
      <c r="GZ28" s="25"/>
      <c r="HA28" s="25"/>
      <c r="HB28" s="25"/>
      <c r="HC28" s="25"/>
      <c r="HD28" s="25"/>
      <c r="HE28" s="25"/>
      <c r="HF28" s="25"/>
      <c r="HG28" s="25"/>
      <c r="HH28" s="25"/>
      <c r="HI28" s="25"/>
      <c r="HJ28" s="25"/>
      <c r="HK28" s="25"/>
      <c r="HL28" s="25"/>
      <c r="HM28" s="25"/>
      <c r="HN28" s="25"/>
      <c r="HO28" s="25"/>
      <c r="HP28" s="25"/>
      <c r="HQ28" s="25"/>
      <c r="HR28" s="25"/>
      <c r="HS28" s="25"/>
      <c r="HT28" s="25"/>
      <c r="HU28" s="25"/>
      <c r="HV28" s="25"/>
      <c r="HW28" s="25"/>
      <c r="HX28" s="25"/>
      <c r="HY28" s="25"/>
      <c r="HZ28" s="25"/>
      <c r="IA28" s="25"/>
      <c r="IB28" s="25"/>
      <c r="IC28" s="25"/>
      <c r="ID28" s="25"/>
      <c r="IE28" s="25"/>
      <c r="IF28" s="25"/>
      <c r="IG28" s="25"/>
      <c r="IH28" s="25"/>
      <c r="II28" s="25"/>
      <c r="IJ28" s="25"/>
      <c r="IK28" s="25"/>
      <c r="IL28" s="25"/>
      <c r="IM28" s="25"/>
      <c r="IN28" s="25"/>
      <c r="IO28" s="25"/>
      <c r="IP28" s="25"/>
      <c r="IQ28" s="25"/>
      <c r="IR28" s="25"/>
      <c r="IS28" s="25"/>
      <c r="IT28" s="25"/>
      <c r="IU28" s="25"/>
      <c r="IV28" s="25"/>
      <c r="IW28" s="25"/>
      <c r="IX28" s="25"/>
      <c r="IY28" s="25"/>
      <c r="IZ28" s="25"/>
      <c r="JA28" s="25"/>
      <c r="JB28" s="25"/>
      <c r="JC28" s="25"/>
      <c r="JD28" s="25"/>
      <c r="JE28" s="25"/>
      <c r="JF28" s="25"/>
      <c r="JG28" s="25"/>
      <c r="JH28" s="25"/>
      <c r="JI28" s="25"/>
      <c r="JJ28" s="25"/>
      <c r="JK28" s="25"/>
      <c r="JL28" s="25"/>
      <c r="JM28" s="25"/>
      <c r="JN28" s="25"/>
      <c r="JO28" s="25"/>
      <c r="JP28" s="25"/>
      <c r="JQ28" s="25"/>
      <c r="JR28" s="25"/>
      <c r="JS28" s="25"/>
      <c r="JT28" s="25"/>
      <c r="JU28" s="25"/>
      <c r="JV28" s="25"/>
      <c r="JW28" s="25"/>
      <c r="JX28" s="25"/>
      <c r="JY28" s="25"/>
      <c r="JZ28" s="25"/>
      <c r="KA28" s="25"/>
      <c r="KB28" s="25"/>
      <c r="KC28" s="25"/>
      <c r="KD28" s="25"/>
      <c r="KE28" s="25"/>
      <c r="KF28" s="25"/>
      <c r="KG28" s="25"/>
      <c r="KH28" s="25"/>
      <c r="KI28" s="25"/>
      <c r="KJ28" s="25"/>
      <c r="KK28" s="25"/>
      <c r="KL28" s="25"/>
      <c r="KM28" s="25"/>
      <c r="KN28" s="25"/>
      <c r="KO28" s="25"/>
      <c r="KP28" s="25"/>
      <c r="KQ28" s="25"/>
      <c r="KR28" s="25"/>
      <c r="KS28" s="25"/>
      <c r="KT28" s="25"/>
      <c r="KU28" s="25"/>
      <c r="KV28" s="25"/>
      <c r="KW28" s="25"/>
      <c r="KX28" s="25"/>
      <c r="KY28" s="25"/>
      <c r="KZ28" s="25"/>
      <c r="LA28" s="25"/>
      <c r="LB28" s="25"/>
      <c r="LC28" s="25"/>
      <c r="LD28" s="25"/>
      <c r="LE28" s="25"/>
      <c r="LF28" s="25"/>
      <c r="LG28" s="25"/>
      <c r="LH28" s="25"/>
      <c r="LI28" s="25"/>
      <c r="LJ28" s="25"/>
      <c r="LK28" s="25"/>
      <c r="LL28" s="25"/>
      <c r="LM28" s="25"/>
      <c r="LN28" s="25"/>
      <c r="LO28" s="25"/>
      <c r="LP28" s="25"/>
      <c r="LQ28" s="25"/>
      <c r="LR28" s="25"/>
      <c r="LS28" s="25"/>
      <c r="LT28" s="25"/>
      <c r="LU28" s="25"/>
      <c r="LV28" s="25"/>
      <c r="LW28" s="25"/>
      <c r="LX28" s="25"/>
    </row>
    <row r="29" spans="1:336" s="26" customFormat="1" ht="36" x14ac:dyDescent="0.25">
      <c r="A29" s="21">
        <v>8</v>
      </c>
      <c r="B29" s="22" t="str">
        <f>VLOOKUP($A29,'Indicadores Financeiros'!$A$117:$J$231,2,FALSE)</f>
        <v>FR NOSSA SENHORA DO Ó - JEC/CEJUSC</v>
      </c>
      <c r="C29" s="21">
        <v>680032</v>
      </c>
      <c r="D29" s="7" t="s">
        <v>138</v>
      </c>
      <c r="E29" s="7" t="s">
        <v>137</v>
      </c>
      <c r="F29" s="4">
        <v>1</v>
      </c>
      <c r="G29" s="200">
        <v>20.75</v>
      </c>
      <c r="H29" s="248"/>
      <c r="I29" s="70">
        <f>ROUND((IF(VLOOKUP($C29,'Indicadores Financeiros'!$A$107:$J$114,4,FALSE)="S",'Indicadores Financeiros'!$J$91+'Indicadores Financeiros'!$J$92+'Indicadores Financeiros'!$J$93+'Indicadores Financeiros'!$J$94+IF(E29="posto/dia",'Indicadores Financeiros'!$J$95,0)+IF(E29="posto/hora extra",'Indicadores Financeiros'!$J$85*('Indicadores Financeiros'!$J$91+'Indicadores Financeiros'!$J$92+'Indicadores Financeiros'!$J$93+'Indicadores Financeiros'!$J$94),0),'Indicadores Financeiros'!$J$91+'Indicadores Financeiros'!$J$92+IF(E29="posto/dia líder",'Indicadores Financeiros'!$J$96,0)+IF(E29="posto/hora extra",'Indicadores Financeiros'!$J$85*('Indicadores Financeiros'!$J$91+'Indicadores Financeiros'!$J$92),0))),2)</f>
        <v>0</v>
      </c>
      <c r="J29" s="70">
        <f>ROUND(I29*'Indicadores Financeiros'!$J$62,2)</f>
        <v>0</v>
      </c>
      <c r="K29" s="48">
        <f>IF(OR(E29="posto/dia",E29="posto/dia líder"),ROUND('Indicadores Financeiros'!$J$98+'Indicadores Financeiros'!$J$99+'Indicadores Financeiros'!$J$101+'Indicadores Financeiros'!$J$102+ROUND(('Indicadores Financeiros'!$J$103*'Horas adicionais'!$G29),2)+'Indicadores Financeiros'!$J$100,2)+IF(ROUND((VLOOKUP($A29,'Indicadores Financeiros'!$A$117:$J$231,9,FALSE)*G29)-('Indicadores Financeiros'!$J$91*6%),2)&lt;0,0,ROUND((VLOOKUP($A29,'Indicadores Financeiros'!$A$117:$J$231,9,FALSE)*G29)-('Indicadores Financeiros'!$J$91*6%),2)),IF(E29="posto/hora",IF('Indicadores Financeiros'!$J$91=0,0,ROUND((VLOOKUP($B29,'Indicadores Financeiros'!$B$117:$I$134,8,FALSE)+'Indicadores Financeiros'!$J$103+'Indicadores Financeiros'!$J$86)*$G29,2)),0))</f>
        <v>0</v>
      </c>
      <c r="L29" s="48">
        <f>IF($E29="posto/hora extra",0,IF(OR(E29="posto/dia",E29="posto/dia líder"),VLOOKUP($C29,'Indicadores Financeiros'!$A$107:$J$114,8,FALSE)+VLOOKUP($C29,'Indicadores Financeiros'!$A$107:$J$114,9,FALSE)+VLOOKUP($C29,'Indicadores Financeiros'!$A$107:$J$114,10,FALSE),IF('Indicadores Financeiros'!$J$91=0,0,(VLOOKUP($C29,'Indicadores Financeiros'!$A$107:$J$114,9,FALSE)+VLOOKUP('Horas adicionais'!$C29,'Indicadores Financeiros'!$A$107:$J$114,10,FALSE)+('Indicadores Financeiros'!$J$87*'Horas adicionais'!$G29)))))</f>
        <v>0</v>
      </c>
      <c r="M29" s="48">
        <f>ROUND((I29+J29+K29+L29)*VLOOKUP($C29,'Indicadores Financeiros'!$A$107:$M$114,5,FALSE),2)</f>
        <v>0</v>
      </c>
      <c r="N29" s="73">
        <f t="shared" si="21"/>
        <v>0</v>
      </c>
      <c r="O29" s="73">
        <f t="shared" si="22"/>
        <v>0</v>
      </c>
      <c r="P29" s="204">
        <f t="shared" si="23"/>
        <v>0</v>
      </c>
      <c r="Q29" s="46">
        <f>VLOOKUP($A29,'Indicadores Financeiros'!$A$117:$J$231,8,FALSE)</f>
        <v>2.0400000000000001E-2</v>
      </c>
      <c r="R29" s="75">
        <f t="shared" si="24"/>
        <v>0</v>
      </c>
      <c r="S29" s="24">
        <f t="shared" si="25"/>
        <v>0</v>
      </c>
      <c r="T29" s="20"/>
      <c r="U29" s="115"/>
      <c r="V29" s="116"/>
      <c r="W29" s="116"/>
      <c r="X29" s="31"/>
      <c r="Y29" s="31"/>
      <c r="Z29" s="31"/>
      <c r="AA29" s="31"/>
      <c r="AB29" s="25"/>
      <c r="AC29" s="25"/>
      <c r="AD29" s="25"/>
      <c r="AE29" s="25"/>
      <c r="AF29" s="25"/>
      <c r="AG29" s="25"/>
      <c r="AH29" s="25"/>
      <c r="AI29" s="25"/>
      <c r="AJ29" s="25"/>
      <c r="AK29" s="25"/>
      <c r="AL29" s="25"/>
      <c r="AM29" s="25"/>
      <c r="AN29" s="25"/>
      <c r="AO29" s="25"/>
      <c r="AP29" s="25"/>
      <c r="AQ29" s="25"/>
      <c r="AR29" s="25"/>
      <c r="AS29" s="25"/>
      <c r="AT29" s="25"/>
      <c r="AU29" s="25"/>
      <c r="AV29" s="25"/>
      <c r="AW29" s="25"/>
      <c r="AX29" s="25"/>
      <c r="AY29" s="25"/>
      <c r="AZ29" s="25"/>
      <c r="BA29" s="25"/>
      <c r="BB29" s="25"/>
      <c r="BC29" s="25"/>
      <c r="BD29" s="25"/>
      <c r="BE29" s="25"/>
      <c r="BF29" s="25"/>
      <c r="BG29" s="25"/>
      <c r="BH29" s="25"/>
      <c r="BI29" s="25"/>
      <c r="BJ29" s="25"/>
      <c r="BK29" s="25"/>
      <c r="BL29" s="25"/>
      <c r="BM29" s="25"/>
      <c r="BN29" s="25"/>
      <c r="BO29" s="25"/>
      <c r="BP29" s="25"/>
      <c r="BQ29" s="25"/>
      <c r="BR29" s="25"/>
      <c r="BS29" s="25"/>
      <c r="BT29" s="25"/>
      <c r="BU29" s="25"/>
      <c r="BV29" s="25"/>
      <c r="BW29" s="25"/>
      <c r="BX29" s="25"/>
      <c r="BY29" s="25"/>
      <c r="BZ29" s="25"/>
      <c r="CA29" s="25"/>
      <c r="CB29" s="25"/>
      <c r="CC29" s="25"/>
      <c r="CD29" s="25"/>
      <c r="CE29" s="25"/>
      <c r="CF29" s="25"/>
      <c r="CG29" s="25"/>
      <c r="CH29" s="25"/>
      <c r="CI29" s="25"/>
      <c r="CJ29" s="25"/>
      <c r="CK29" s="25"/>
      <c r="CL29" s="25"/>
      <c r="CM29" s="25"/>
      <c r="CN29" s="25"/>
      <c r="CO29" s="25"/>
      <c r="CP29" s="25"/>
      <c r="CQ29" s="25"/>
      <c r="CR29" s="25"/>
      <c r="CS29" s="25"/>
      <c r="CT29" s="25"/>
      <c r="CU29" s="25"/>
      <c r="CV29" s="25"/>
      <c r="CW29" s="25"/>
      <c r="CX29" s="25"/>
      <c r="CY29" s="25"/>
      <c r="CZ29" s="25"/>
      <c r="DA29" s="25"/>
      <c r="DB29" s="25"/>
      <c r="DC29" s="25"/>
      <c r="DD29" s="25"/>
      <c r="DE29" s="25"/>
      <c r="DF29" s="25"/>
      <c r="DG29" s="25"/>
      <c r="DH29" s="25"/>
      <c r="DI29" s="25"/>
      <c r="DJ29" s="25"/>
      <c r="DK29" s="25"/>
      <c r="DL29" s="25"/>
      <c r="DM29" s="25"/>
      <c r="DN29" s="25"/>
      <c r="DO29" s="25"/>
      <c r="DP29" s="25"/>
      <c r="DQ29" s="25"/>
      <c r="DR29" s="25"/>
      <c r="DS29" s="25"/>
      <c r="DT29" s="25"/>
      <c r="DU29" s="25"/>
      <c r="DV29" s="25"/>
      <c r="DW29" s="25"/>
      <c r="DX29" s="25"/>
      <c r="DY29" s="25"/>
      <c r="DZ29" s="25"/>
      <c r="EA29" s="25"/>
      <c r="EB29" s="25"/>
      <c r="EC29" s="25"/>
      <c r="ED29" s="25"/>
      <c r="EE29" s="25"/>
      <c r="EF29" s="25"/>
      <c r="EG29" s="25"/>
      <c r="EH29" s="25"/>
      <c r="EI29" s="25"/>
      <c r="EJ29" s="25"/>
      <c r="EK29" s="25"/>
      <c r="EL29" s="25"/>
      <c r="EM29" s="25"/>
      <c r="EN29" s="25"/>
      <c r="EO29" s="25"/>
      <c r="EP29" s="25"/>
      <c r="EQ29" s="25"/>
      <c r="ER29" s="25"/>
      <c r="ES29" s="25"/>
      <c r="ET29" s="25"/>
      <c r="EU29" s="25"/>
      <c r="EV29" s="25"/>
      <c r="EW29" s="25"/>
      <c r="EX29" s="25"/>
      <c r="EY29" s="25"/>
      <c r="EZ29" s="25"/>
      <c r="FA29" s="25"/>
      <c r="FB29" s="25"/>
      <c r="FC29" s="25"/>
      <c r="FD29" s="25"/>
      <c r="FE29" s="25"/>
      <c r="FF29" s="25"/>
      <c r="FG29" s="25"/>
      <c r="FH29" s="25"/>
      <c r="FI29" s="25"/>
      <c r="FJ29" s="25"/>
      <c r="FK29" s="25"/>
      <c r="FL29" s="25"/>
      <c r="FM29" s="25"/>
      <c r="FN29" s="25"/>
      <c r="FO29" s="25"/>
      <c r="FP29" s="25"/>
      <c r="FQ29" s="25"/>
      <c r="FR29" s="25"/>
      <c r="FS29" s="25"/>
      <c r="FT29" s="25"/>
      <c r="FU29" s="25"/>
      <c r="FV29" s="25"/>
      <c r="FW29" s="25"/>
      <c r="FX29" s="25"/>
      <c r="FY29" s="25"/>
      <c r="FZ29" s="25"/>
      <c r="GA29" s="25"/>
      <c r="GB29" s="25"/>
      <c r="GC29" s="25"/>
      <c r="GD29" s="25"/>
      <c r="GE29" s="25"/>
      <c r="GF29" s="25"/>
      <c r="GG29" s="25"/>
      <c r="GH29" s="25"/>
      <c r="GI29" s="25"/>
      <c r="GJ29" s="25"/>
      <c r="GK29" s="25"/>
      <c r="GL29" s="25"/>
      <c r="GM29" s="25"/>
      <c r="GN29" s="25"/>
      <c r="GO29" s="25"/>
      <c r="GP29" s="25"/>
      <c r="GQ29" s="25"/>
      <c r="GR29" s="25"/>
      <c r="GS29" s="25"/>
      <c r="GT29" s="25"/>
      <c r="GU29" s="25"/>
      <c r="GV29" s="25"/>
      <c r="GW29" s="25"/>
      <c r="GX29" s="25"/>
      <c r="GY29" s="25"/>
      <c r="GZ29" s="25"/>
      <c r="HA29" s="25"/>
      <c r="HB29" s="25"/>
      <c r="HC29" s="25"/>
      <c r="HD29" s="25"/>
      <c r="HE29" s="25"/>
      <c r="HF29" s="25"/>
      <c r="HG29" s="25"/>
      <c r="HH29" s="25"/>
      <c r="HI29" s="25"/>
      <c r="HJ29" s="25"/>
      <c r="HK29" s="25"/>
      <c r="HL29" s="25"/>
      <c r="HM29" s="25"/>
      <c r="HN29" s="25"/>
      <c r="HO29" s="25"/>
      <c r="HP29" s="25"/>
      <c r="HQ29" s="25"/>
      <c r="HR29" s="25"/>
      <c r="HS29" s="25"/>
      <c r="HT29" s="25"/>
      <c r="HU29" s="25"/>
      <c r="HV29" s="25"/>
      <c r="HW29" s="25"/>
      <c r="HX29" s="25"/>
      <c r="HY29" s="25"/>
      <c r="HZ29" s="25"/>
      <c r="IA29" s="25"/>
      <c r="IB29" s="25"/>
      <c r="IC29" s="25"/>
      <c r="ID29" s="25"/>
      <c r="IE29" s="25"/>
      <c r="IF29" s="25"/>
      <c r="IG29" s="25"/>
      <c r="IH29" s="25"/>
      <c r="II29" s="25"/>
      <c r="IJ29" s="25"/>
      <c r="IK29" s="25"/>
      <c r="IL29" s="25"/>
      <c r="IM29" s="25"/>
      <c r="IN29" s="25"/>
      <c r="IO29" s="25"/>
      <c r="IP29" s="25"/>
      <c r="IQ29" s="25"/>
      <c r="IR29" s="25"/>
      <c r="IS29" s="25"/>
      <c r="IT29" s="25"/>
      <c r="IU29" s="25"/>
      <c r="IV29" s="25"/>
      <c r="IW29" s="25"/>
      <c r="IX29" s="25"/>
      <c r="IY29" s="25"/>
      <c r="IZ29" s="25"/>
      <c r="JA29" s="25"/>
      <c r="JB29" s="25"/>
      <c r="JC29" s="25"/>
      <c r="JD29" s="25"/>
      <c r="JE29" s="25"/>
      <c r="JF29" s="25"/>
      <c r="JG29" s="25"/>
      <c r="JH29" s="25"/>
      <c r="JI29" s="25"/>
      <c r="JJ29" s="25"/>
      <c r="JK29" s="25"/>
      <c r="JL29" s="25"/>
      <c r="JM29" s="25"/>
      <c r="JN29" s="25"/>
      <c r="JO29" s="25"/>
      <c r="JP29" s="25"/>
      <c r="JQ29" s="25"/>
      <c r="JR29" s="25"/>
      <c r="JS29" s="25"/>
      <c r="JT29" s="25"/>
      <c r="JU29" s="25"/>
      <c r="JV29" s="25"/>
      <c r="JW29" s="25"/>
      <c r="JX29" s="25"/>
      <c r="JY29" s="25"/>
      <c r="JZ29" s="25"/>
      <c r="KA29" s="25"/>
      <c r="KB29" s="25"/>
      <c r="KC29" s="25"/>
      <c r="KD29" s="25"/>
      <c r="KE29" s="25"/>
      <c r="KF29" s="25"/>
      <c r="KG29" s="25"/>
      <c r="KH29" s="25"/>
      <c r="KI29" s="25"/>
      <c r="KJ29" s="25"/>
      <c r="KK29" s="25"/>
      <c r="KL29" s="25"/>
      <c r="KM29" s="25"/>
      <c r="KN29" s="25"/>
      <c r="KO29" s="25"/>
      <c r="KP29" s="25"/>
      <c r="KQ29" s="25"/>
      <c r="KR29" s="25"/>
      <c r="KS29" s="25"/>
      <c r="KT29" s="25"/>
      <c r="KU29" s="25"/>
      <c r="KV29" s="25"/>
      <c r="KW29" s="25"/>
      <c r="KX29" s="25"/>
      <c r="KY29" s="25"/>
      <c r="KZ29" s="25"/>
      <c r="LA29" s="25"/>
      <c r="LB29" s="25"/>
      <c r="LC29" s="25"/>
      <c r="LD29" s="25"/>
      <c r="LE29" s="25"/>
      <c r="LF29" s="25"/>
      <c r="LG29" s="25"/>
      <c r="LH29" s="25"/>
      <c r="LI29" s="25"/>
      <c r="LJ29" s="25"/>
      <c r="LK29" s="25"/>
      <c r="LL29" s="25"/>
      <c r="LM29" s="25"/>
      <c r="LN29" s="25"/>
      <c r="LO29" s="25"/>
      <c r="LP29" s="25"/>
      <c r="LQ29" s="25"/>
      <c r="LR29" s="25"/>
      <c r="LS29" s="25"/>
      <c r="LT29" s="25"/>
      <c r="LU29" s="25"/>
      <c r="LV29" s="25"/>
      <c r="LW29" s="25"/>
      <c r="LX29" s="25"/>
    </row>
    <row r="30" spans="1:336" s="26" customFormat="1" ht="36" x14ac:dyDescent="0.25">
      <c r="A30" s="21">
        <v>8</v>
      </c>
      <c r="B30" s="22" t="str">
        <f>VLOOKUP($A30,'Indicadores Financeiros'!$A$117:$J$231,2,FALSE)</f>
        <v>FR NOSSA SENHORA DO Ó - JEC/CEJUSC</v>
      </c>
      <c r="C30" s="21">
        <v>680034</v>
      </c>
      <c r="D30" s="7" t="s">
        <v>138</v>
      </c>
      <c r="E30" s="7" t="s">
        <v>134</v>
      </c>
      <c r="F30" s="4">
        <v>1</v>
      </c>
      <c r="G30" s="200">
        <v>20.75</v>
      </c>
      <c r="H30" s="248"/>
      <c r="I30" s="70">
        <f>ROUND((IF(VLOOKUP($C30,'Indicadores Financeiros'!$A$107:$J$114,4,FALSE)="S",'Indicadores Financeiros'!$J$91+'Indicadores Financeiros'!$J$92+'Indicadores Financeiros'!$J$93+'Indicadores Financeiros'!$J$94+IF(E30="posto/dia",'Indicadores Financeiros'!$J$95,0)+IF(E30="posto/hora extra",'Indicadores Financeiros'!$J$85*('Indicadores Financeiros'!$J$91+'Indicadores Financeiros'!$J$92+'Indicadores Financeiros'!$J$93+'Indicadores Financeiros'!$J$94),0),'Indicadores Financeiros'!$J$91+'Indicadores Financeiros'!$J$92+IF(E30="posto/dia líder",'Indicadores Financeiros'!$J$96,0)+IF(E30="posto/hora extra",'Indicadores Financeiros'!$J$85*('Indicadores Financeiros'!$J$91+'Indicadores Financeiros'!$J$92),0))),2)</f>
        <v>0</v>
      </c>
      <c r="J30" s="70">
        <f>ROUND(I30*'Indicadores Financeiros'!$J$62,2)</f>
        <v>0</v>
      </c>
      <c r="K30" s="48">
        <f>IF(OR(E30="posto/dia",E30="posto/dia líder"),ROUND('Indicadores Financeiros'!$J$98+'Indicadores Financeiros'!$J$99+'Indicadores Financeiros'!$J$101+'Indicadores Financeiros'!$J$102+ROUND(('Indicadores Financeiros'!$J$103*'Horas adicionais'!$G30),2)+'Indicadores Financeiros'!$J$100,2)+IF(ROUND((VLOOKUP($A30,'Indicadores Financeiros'!$A$117:$J$231,9,FALSE)*G30)-('Indicadores Financeiros'!$J$91*6%),2)&lt;0,0,ROUND((VLOOKUP($A30,'Indicadores Financeiros'!$A$117:$J$231,9,FALSE)*G30)-('Indicadores Financeiros'!$J$91*6%),2)),IF(E30="posto/hora",IF('Indicadores Financeiros'!$J$91=0,0,ROUND((VLOOKUP($B30,'Indicadores Financeiros'!$B$117:$I$134,8,FALSE)+'Indicadores Financeiros'!$J$103+'Indicadores Financeiros'!$J$86)*$G30,2)),0))</f>
        <v>0</v>
      </c>
      <c r="L30" s="48">
        <f>IF($E30="posto/hora extra",0,IF(OR(E30="posto/dia",E30="posto/dia líder"),VLOOKUP($C30,'Indicadores Financeiros'!$A$107:$J$114,8,FALSE)+VLOOKUP($C30,'Indicadores Financeiros'!$A$107:$J$114,9,FALSE)+VLOOKUP($C30,'Indicadores Financeiros'!$A$107:$J$114,10,FALSE),IF('Indicadores Financeiros'!$J$91=0,0,(VLOOKUP($C30,'Indicadores Financeiros'!$A$107:$J$114,9,FALSE)+VLOOKUP('Horas adicionais'!$C30,'Indicadores Financeiros'!$A$107:$J$114,10,FALSE)+('Indicadores Financeiros'!$J$87*'Horas adicionais'!$G30)))))</f>
        <v>0</v>
      </c>
      <c r="M30" s="48">
        <f>ROUND((I30+J30+K30+L30)*VLOOKUP($C30,'Indicadores Financeiros'!$A$107:$M$114,5,FALSE),2)</f>
        <v>0</v>
      </c>
      <c r="N30" s="73">
        <f t="shared" ref="N30" si="26">SUM(I30:M30)</f>
        <v>0</v>
      </c>
      <c r="O30" s="73">
        <f t="shared" si="22"/>
        <v>0</v>
      </c>
      <c r="P30" s="204">
        <f t="shared" si="23"/>
        <v>0</v>
      </c>
      <c r="Q30" s="46">
        <f>VLOOKUP($A30,'Indicadores Financeiros'!$A$117:$J$231,8,FALSE)</f>
        <v>2.0400000000000001E-2</v>
      </c>
      <c r="R30" s="75">
        <f t="shared" si="24"/>
        <v>0</v>
      </c>
      <c r="S30" s="24">
        <f t="shared" si="25"/>
        <v>0</v>
      </c>
      <c r="T30" s="20"/>
      <c r="U30" s="115"/>
      <c r="V30" s="116"/>
      <c r="W30" s="116"/>
      <c r="X30" s="31"/>
      <c r="Y30" s="31"/>
      <c r="Z30" s="31"/>
      <c r="AA30" s="31"/>
      <c r="AB30" s="25"/>
      <c r="AC30" s="25"/>
      <c r="AD30" s="25"/>
      <c r="AE30" s="25"/>
      <c r="AF30" s="25"/>
      <c r="AG30" s="25"/>
      <c r="AH30" s="25"/>
      <c r="AI30" s="25"/>
      <c r="AJ30" s="25"/>
      <c r="AK30" s="25"/>
      <c r="AL30" s="25"/>
      <c r="AM30" s="25"/>
      <c r="AN30" s="25"/>
      <c r="AO30" s="25"/>
      <c r="AP30" s="25"/>
      <c r="AQ30" s="25"/>
      <c r="AR30" s="25"/>
      <c r="AS30" s="25"/>
      <c r="AT30" s="25"/>
      <c r="AU30" s="25"/>
      <c r="AV30" s="25"/>
      <c r="AW30" s="25"/>
      <c r="AX30" s="25"/>
      <c r="AY30" s="25"/>
      <c r="AZ30" s="25"/>
      <c r="BA30" s="25"/>
      <c r="BB30" s="25"/>
      <c r="BC30" s="25"/>
      <c r="BD30" s="25"/>
      <c r="BE30" s="25"/>
      <c r="BF30" s="25"/>
      <c r="BG30" s="25"/>
      <c r="BH30" s="25"/>
      <c r="BI30" s="25"/>
      <c r="BJ30" s="25"/>
      <c r="BK30" s="25"/>
      <c r="BL30" s="25"/>
      <c r="BM30" s="25"/>
      <c r="BN30" s="25"/>
      <c r="BO30" s="25"/>
      <c r="BP30" s="25"/>
      <c r="BQ30" s="25"/>
      <c r="BR30" s="25"/>
      <c r="BS30" s="25"/>
      <c r="BT30" s="25"/>
      <c r="BU30" s="25"/>
      <c r="BV30" s="25"/>
      <c r="BW30" s="25"/>
      <c r="BX30" s="25"/>
      <c r="BY30" s="25"/>
      <c r="BZ30" s="25"/>
      <c r="CA30" s="25"/>
      <c r="CB30" s="25"/>
      <c r="CC30" s="25"/>
      <c r="CD30" s="25"/>
      <c r="CE30" s="25"/>
      <c r="CF30" s="25"/>
      <c r="CG30" s="25"/>
      <c r="CH30" s="25"/>
      <c r="CI30" s="25"/>
      <c r="CJ30" s="25"/>
      <c r="CK30" s="25"/>
      <c r="CL30" s="25"/>
      <c r="CM30" s="25"/>
      <c r="CN30" s="25"/>
      <c r="CO30" s="25"/>
      <c r="CP30" s="25"/>
      <c r="CQ30" s="25"/>
      <c r="CR30" s="25"/>
      <c r="CS30" s="25"/>
      <c r="CT30" s="25"/>
      <c r="CU30" s="25"/>
      <c r="CV30" s="25"/>
      <c r="CW30" s="25"/>
      <c r="CX30" s="25"/>
      <c r="CY30" s="25"/>
      <c r="CZ30" s="25"/>
      <c r="DA30" s="25"/>
      <c r="DB30" s="25"/>
      <c r="DC30" s="25"/>
      <c r="DD30" s="25"/>
      <c r="DE30" s="25"/>
      <c r="DF30" s="25"/>
      <c r="DG30" s="25"/>
      <c r="DH30" s="25"/>
      <c r="DI30" s="25"/>
      <c r="DJ30" s="25"/>
      <c r="DK30" s="25"/>
      <c r="DL30" s="25"/>
      <c r="DM30" s="25"/>
      <c r="DN30" s="25"/>
      <c r="DO30" s="25"/>
      <c r="DP30" s="25"/>
      <c r="DQ30" s="25"/>
      <c r="DR30" s="25"/>
      <c r="DS30" s="25"/>
      <c r="DT30" s="25"/>
      <c r="DU30" s="25"/>
      <c r="DV30" s="25"/>
      <c r="DW30" s="25"/>
      <c r="DX30" s="25"/>
      <c r="DY30" s="25"/>
      <c r="DZ30" s="25"/>
      <c r="EA30" s="25"/>
      <c r="EB30" s="25"/>
      <c r="EC30" s="25"/>
      <c r="ED30" s="25"/>
      <c r="EE30" s="25"/>
      <c r="EF30" s="25"/>
      <c r="EG30" s="25"/>
      <c r="EH30" s="25"/>
      <c r="EI30" s="25"/>
      <c r="EJ30" s="25"/>
      <c r="EK30" s="25"/>
      <c r="EL30" s="25"/>
      <c r="EM30" s="25"/>
      <c r="EN30" s="25"/>
      <c r="EO30" s="25"/>
      <c r="EP30" s="25"/>
      <c r="EQ30" s="25"/>
      <c r="ER30" s="25"/>
      <c r="ES30" s="25"/>
      <c r="ET30" s="25"/>
      <c r="EU30" s="25"/>
      <c r="EV30" s="25"/>
      <c r="EW30" s="25"/>
      <c r="EX30" s="25"/>
      <c r="EY30" s="25"/>
      <c r="EZ30" s="25"/>
      <c r="FA30" s="25"/>
      <c r="FB30" s="25"/>
      <c r="FC30" s="25"/>
      <c r="FD30" s="25"/>
      <c r="FE30" s="25"/>
      <c r="FF30" s="25"/>
      <c r="FG30" s="25"/>
      <c r="FH30" s="25"/>
      <c r="FI30" s="25"/>
      <c r="FJ30" s="25"/>
      <c r="FK30" s="25"/>
      <c r="FL30" s="25"/>
      <c r="FM30" s="25"/>
      <c r="FN30" s="25"/>
      <c r="FO30" s="25"/>
      <c r="FP30" s="25"/>
      <c r="FQ30" s="25"/>
      <c r="FR30" s="25"/>
      <c r="FS30" s="25"/>
      <c r="FT30" s="25"/>
      <c r="FU30" s="25"/>
      <c r="FV30" s="25"/>
      <c r="FW30" s="25"/>
      <c r="FX30" s="25"/>
      <c r="FY30" s="25"/>
      <c r="FZ30" s="25"/>
      <c r="GA30" s="25"/>
      <c r="GB30" s="25"/>
      <c r="GC30" s="25"/>
      <c r="GD30" s="25"/>
      <c r="GE30" s="25"/>
      <c r="GF30" s="25"/>
      <c r="GG30" s="25"/>
      <c r="GH30" s="25"/>
      <c r="GI30" s="25"/>
      <c r="GJ30" s="25"/>
      <c r="GK30" s="25"/>
      <c r="GL30" s="25"/>
      <c r="GM30" s="25"/>
      <c r="GN30" s="25"/>
      <c r="GO30" s="25"/>
      <c r="GP30" s="25"/>
      <c r="GQ30" s="25"/>
      <c r="GR30" s="25"/>
      <c r="GS30" s="25"/>
      <c r="GT30" s="25"/>
      <c r="GU30" s="25"/>
      <c r="GV30" s="25"/>
      <c r="GW30" s="25"/>
      <c r="GX30" s="25"/>
      <c r="GY30" s="25"/>
      <c r="GZ30" s="25"/>
      <c r="HA30" s="25"/>
      <c r="HB30" s="25"/>
      <c r="HC30" s="25"/>
      <c r="HD30" s="25"/>
      <c r="HE30" s="25"/>
      <c r="HF30" s="25"/>
      <c r="HG30" s="25"/>
      <c r="HH30" s="25"/>
      <c r="HI30" s="25"/>
      <c r="HJ30" s="25"/>
      <c r="HK30" s="25"/>
      <c r="HL30" s="25"/>
      <c r="HM30" s="25"/>
      <c r="HN30" s="25"/>
      <c r="HO30" s="25"/>
      <c r="HP30" s="25"/>
      <c r="HQ30" s="25"/>
      <c r="HR30" s="25"/>
      <c r="HS30" s="25"/>
      <c r="HT30" s="25"/>
      <c r="HU30" s="25"/>
      <c r="HV30" s="25"/>
      <c r="HW30" s="25"/>
      <c r="HX30" s="25"/>
      <c r="HY30" s="25"/>
      <c r="HZ30" s="25"/>
      <c r="IA30" s="25"/>
      <c r="IB30" s="25"/>
      <c r="IC30" s="25"/>
      <c r="ID30" s="25"/>
      <c r="IE30" s="25"/>
      <c r="IF30" s="25"/>
      <c r="IG30" s="25"/>
      <c r="IH30" s="25"/>
      <c r="II30" s="25"/>
      <c r="IJ30" s="25"/>
      <c r="IK30" s="25"/>
      <c r="IL30" s="25"/>
      <c r="IM30" s="25"/>
      <c r="IN30" s="25"/>
      <c r="IO30" s="25"/>
      <c r="IP30" s="25"/>
      <c r="IQ30" s="25"/>
      <c r="IR30" s="25"/>
      <c r="IS30" s="25"/>
      <c r="IT30" s="25"/>
      <c r="IU30" s="25"/>
      <c r="IV30" s="25"/>
      <c r="IW30" s="25"/>
      <c r="IX30" s="25"/>
      <c r="IY30" s="25"/>
      <c r="IZ30" s="25"/>
      <c r="JA30" s="25"/>
      <c r="JB30" s="25"/>
      <c r="JC30" s="25"/>
      <c r="JD30" s="25"/>
      <c r="JE30" s="25"/>
      <c r="JF30" s="25"/>
      <c r="JG30" s="25"/>
      <c r="JH30" s="25"/>
      <c r="JI30" s="25"/>
      <c r="JJ30" s="25"/>
      <c r="JK30" s="25"/>
      <c r="JL30" s="25"/>
      <c r="JM30" s="25"/>
      <c r="JN30" s="25"/>
      <c r="JO30" s="25"/>
      <c r="JP30" s="25"/>
      <c r="JQ30" s="25"/>
      <c r="JR30" s="25"/>
      <c r="JS30" s="25"/>
      <c r="JT30" s="25"/>
      <c r="JU30" s="25"/>
      <c r="JV30" s="25"/>
      <c r="JW30" s="25"/>
      <c r="JX30" s="25"/>
      <c r="JY30" s="25"/>
      <c r="JZ30" s="25"/>
      <c r="KA30" s="25"/>
      <c r="KB30" s="25"/>
      <c r="KC30" s="25"/>
      <c r="KD30" s="25"/>
      <c r="KE30" s="25"/>
      <c r="KF30" s="25"/>
      <c r="KG30" s="25"/>
      <c r="KH30" s="25"/>
      <c r="KI30" s="25"/>
      <c r="KJ30" s="25"/>
      <c r="KK30" s="25"/>
      <c r="KL30" s="25"/>
      <c r="KM30" s="25"/>
      <c r="KN30" s="25"/>
      <c r="KO30" s="25"/>
      <c r="KP30" s="25"/>
      <c r="KQ30" s="25"/>
      <c r="KR30" s="25"/>
      <c r="KS30" s="25"/>
      <c r="KT30" s="25"/>
      <c r="KU30" s="25"/>
      <c r="KV30" s="25"/>
      <c r="KW30" s="25"/>
      <c r="KX30" s="25"/>
      <c r="KY30" s="25"/>
      <c r="KZ30" s="25"/>
      <c r="LA30" s="25"/>
      <c r="LB30" s="25"/>
      <c r="LC30" s="25"/>
      <c r="LD30" s="25"/>
      <c r="LE30" s="25"/>
      <c r="LF30" s="25"/>
      <c r="LG30" s="25"/>
      <c r="LH30" s="25"/>
      <c r="LI30" s="25"/>
      <c r="LJ30" s="25"/>
      <c r="LK30" s="25"/>
      <c r="LL30" s="25"/>
      <c r="LM30" s="25"/>
      <c r="LN30" s="25"/>
      <c r="LO30" s="25"/>
      <c r="LP30" s="25"/>
      <c r="LQ30" s="25"/>
      <c r="LR30" s="25"/>
      <c r="LS30" s="25"/>
      <c r="LT30" s="25"/>
      <c r="LU30" s="25"/>
      <c r="LV30" s="25"/>
      <c r="LW30" s="25"/>
      <c r="LX30" s="25"/>
    </row>
    <row r="31" spans="1:336" s="26" customFormat="1" ht="24" x14ac:dyDescent="0.25">
      <c r="A31" s="21">
        <v>9</v>
      </c>
      <c r="B31" s="22" t="str">
        <f>VLOOKUP($A31,'Indicadores Financeiros'!$A$117:$J$231,2,FALSE)</f>
        <v>FR PENHA DE FRANÇA</v>
      </c>
      <c r="C31" s="21">
        <v>680030</v>
      </c>
      <c r="D31" s="7" t="s">
        <v>138</v>
      </c>
      <c r="E31" s="7" t="s">
        <v>134</v>
      </c>
      <c r="F31" s="4">
        <v>1</v>
      </c>
      <c r="G31" s="200">
        <v>20.75</v>
      </c>
      <c r="H31" s="248"/>
      <c r="I31" s="70">
        <f>ROUND((IF(VLOOKUP($C31,'Indicadores Financeiros'!$A$107:$J$114,4,FALSE)="S",'Indicadores Financeiros'!$J$91+'Indicadores Financeiros'!$J$92+'Indicadores Financeiros'!$J$93+'Indicadores Financeiros'!$J$94+IF(E31="posto/dia",'Indicadores Financeiros'!$J$95,0)+IF(E31="posto/hora extra",'Indicadores Financeiros'!$J$85*('Indicadores Financeiros'!$J$91+'Indicadores Financeiros'!$J$92+'Indicadores Financeiros'!$J$93+'Indicadores Financeiros'!$J$94),0),'Indicadores Financeiros'!$J$91+'Indicadores Financeiros'!$J$92+IF(E31="posto/dia líder",'Indicadores Financeiros'!$J$96,0)+IF(E31="posto/hora extra",'Indicadores Financeiros'!$J$85*('Indicadores Financeiros'!$J$91+'Indicadores Financeiros'!$J$92),0))),2)</f>
        <v>0</v>
      </c>
      <c r="J31" s="70">
        <f>ROUND(I31*'Indicadores Financeiros'!$J$62,2)</f>
        <v>0</v>
      </c>
      <c r="K31" s="48">
        <f>IF(OR(E31="posto/dia",E31="posto/dia líder"),ROUND('Indicadores Financeiros'!$J$98+'Indicadores Financeiros'!$J$99+'Indicadores Financeiros'!$J$101+'Indicadores Financeiros'!$J$102+ROUND(('Indicadores Financeiros'!$J$103*'Horas adicionais'!$G31),2)+'Indicadores Financeiros'!$J$100,2)+IF(ROUND((VLOOKUP($A31,'Indicadores Financeiros'!$A$117:$J$231,9,FALSE)*G31)-('Indicadores Financeiros'!$J$91*6%),2)&lt;0,0,ROUND((VLOOKUP($A31,'Indicadores Financeiros'!$A$117:$J$231,9,FALSE)*G31)-('Indicadores Financeiros'!$J$91*6%),2)),IF(E31="posto/hora",IF('Indicadores Financeiros'!$J$91=0,0,ROUND((VLOOKUP($B31,'Indicadores Financeiros'!$B$117:$I$134,8,FALSE)+'Indicadores Financeiros'!$J$103+'Indicadores Financeiros'!$J$86)*$G31,2)),0))</f>
        <v>0</v>
      </c>
      <c r="L31" s="48">
        <f>IF($E31="posto/hora extra",0,IF(OR(E31="posto/dia",E31="posto/dia líder"),VLOOKUP($C31,'Indicadores Financeiros'!$A$107:$J$114,8,FALSE)+VLOOKUP($C31,'Indicadores Financeiros'!$A$107:$J$114,9,FALSE)+VLOOKUP($C31,'Indicadores Financeiros'!$A$107:$J$114,10,FALSE),IF('Indicadores Financeiros'!$J$91=0,0,(VLOOKUP($C31,'Indicadores Financeiros'!$A$107:$J$114,9,FALSE)+VLOOKUP('Horas adicionais'!$C31,'Indicadores Financeiros'!$A$107:$J$114,10,FALSE)+('Indicadores Financeiros'!$J$87*'Horas adicionais'!$G31)))))</f>
        <v>0</v>
      </c>
      <c r="M31" s="48">
        <f>ROUND((I31+J31+K31+L31)*VLOOKUP($C31,'Indicadores Financeiros'!$A$107:$M$114,5,FALSE),2)</f>
        <v>0</v>
      </c>
      <c r="N31" s="73">
        <f t="shared" ref="N31:N33" si="27">SUM(I31:M31)</f>
        <v>0</v>
      </c>
      <c r="O31" s="73">
        <f t="shared" si="22"/>
        <v>0</v>
      </c>
      <c r="P31" s="204">
        <f t="shared" si="23"/>
        <v>0</v>
      </c>
      <c r="Q31" s="46">
        <f>VLOOKUP($A31,'Indicadores Financeiros'!$A$117:$J$231,8,FALSE)</f>
        <v>2.0400000000000001E-2</v>
      </c>
      <c r="R31" s="75">
        <f t="shared" si="24"/>
        <v>0</v>
      </c>
      <c r="S31" s="24">
        <f t="shared" si="25"/>
        <v>0</v>
      </c>
      <c r="T31" s="20"/>
      <c r="U31" s="115"/>
      <c r="V31" s="116"/>
      <c r="W31" s="116"/>
      <c r="X31" s="31"/>
      <c r="Y31" s="31"/>
      <c r="Z31" s="31"/>
      <c r="AA31" s="31"/>
      <c r="AB31" s="25"/>
      <c r="AC31" s="25"/>
      <c r="AD31" s="25"/>
      <c r="AE31" s="25"/>
      <c r="AF31" s="25"/>
      <c r="AG31" s="25"/>
      <c r="AH31" s="25"/>
      <c r="AI31" s="25"/>
      <c r="AJ31" s="25"/>
      <c r="AK31" s="25"/>
      <c r="AL31" s="25"/>
      <c r="AM31" s="25"/>
      <c r="AN31" s="25"/>
      <c r="AO31" s="25"/>
      <c r="AP31" s="25"/>
      <c r="AQ31" s="25"/>
      <c r="AR31" s="25"/>
      <c r="AS31" s="25"/>
      <c r="AT31" s="25"/>
      <c r="AU31" s="25"/>
      <c r="AV31" s="25"/>
      <c r="AW31" s="25"/>
      <c r="AX31" s="25"/>
      <c r="AY31" s="25"/>
      <c r="AZ31" s="25"/>
      <c r="BA31" s="25"/>
      <c r="BB31" s="25"/>
      <c r="BC31" s="25"/>
      <c r="BD31" s="25"/>
      <c r="BE31" s="25"/>
      <c r="BF31" s="25"/>
      <c r="BG31" s="25"/>
      <c r="BH31" s="25"/>
      <c r="BI31" s="25"/>
      <c r="BJ31" s="25"/>
      <c r="BK31" s="25"/>
      <c r="BL31" s="25"/>
      <c r="BM31" s="25"/>
      <c r="BN31" s="25"/>
      <c r="BO31" s="25"/>
      <c r="BP31" s="25"/>
      <c r="BQ31" s="25"/>
      <c r="BR31" s="25"/>
      <c r="BS31" s="25"/>
      <c r="BT31" s="25"/>
      <c r="BU31" s="25"/>
      <c r="BV31" s="25"/>
      <c r="BW31" s="25"/>
      <c r="BX31" s="25"/>
      <c r="BY31" s="25"/>
      <c r="BZ31" s="25"/>
      <c r="CA31" s="25"/>
      <c r="CB31" s="25"/>
      <c r="CC31" s="25"/>
      <c r="CD31" s="25"/>
      <c r="CE31" s="25"/>
      <c r="CF31" s="25"/>
      <c r="CG31" s="25"/>
      <c r="CH31" s="25"/>
      <c r="CI31" s="25"/>
      <c r="CJ31" s="25"/>
      <c r="CK31" s="25"/>
      <c r="CL31" s="25"/>
      <c r="CM31" s="25"/>
      <c r="CN31" s="25"/>
      <c r="CO31" s="25"/>
      <c r="CP31" s="25"/>
      <c r="CQ31" s="25"/>
      <c r="CR31" s="25"/>
      <c r="CS31" s="25"/>
      <c r="CT31" s="25"/>
      <c r="CU31" s="25"/>
      <c r="CV31" s="25"/>
      <c r="CW31" s="25"/>
      <c r="CX31" s="25"/>
      <c r="CY31" s="25"/>
      <c r="CZ31" s="25"/>
      <c r="DA31" s="25"/>
      <c r="DB31" s="25"/>
      <c r="DC31" s="25"/>
      <c r="DD31" s="25"/>
      <c r="DE31" s="25"/>
      <c r="DF31" s="25"/>
      <c r="DG31" s="25"/>
      <c r="DH31" s="25"/>
      <c r="DI31" s="25"/>
      <c r="DJ31" s="25"/>
      <c r="DK31" s="25"/>
      <c r="DL31" s="25"/>
      <c r="DM31" s="25"/>
      <c r="DN31" s="25"/>
      <c r="DO31" s="25"/>
      <c r="DP31" s="25"/>
      <c r="DQ31" s="25"/>
      <c r="DR31" s="25"/>
      <c r="DS31" s="25"/>
      <c r="DT31" s="25"/>
      <c r="DU31" s="25"/>
      <c r="DV31" s="25"/>
      <c r="DW31" s="25"/>
      <c r="DX31" s="25"/>
      <c r="DY31" s="25"/>
      <c r="DZ31" s="25"/>
      <c r="EA31" s="25"/>
      <c r="EB31" s="25"/>
      <c r="EC31" s="25"/>
      <c r="ED31" s="25"/>
      <c r="EE31" s="25"/>
      <c r="EF31" s="25"/>
      <c r="EG31" s="25"/>
      <c r="EH31" s="25"/>
      <c r="EI31" s="25"/>
      <c r="EJ31" s="25"/>
      <c r="EK31" s="25"/>
      <c r="EL31" s="25"/>
      <c r="EM31" s="25"/>
      <c r="EN31" s="25"/>
      <c r="EO31" s="25"/>
      <c r="EP31" s="25"/>
      <c r="EQ31" s="25"/>
      <c r="ER31" s="25"/>
      <c r="ES31" s="25"/>
      <c r="ET31" s="25"/>
      <c r="EU31" s="25"/>
      <c r="EV31" s="25"/>
      <c r="EW31" s="25"/>
      <c r="EX31" s="25"/>
      <c r="EY31" s="25"/>
      <c r="EZ31" s="25"/>
      <c r="FA31" s="25"/>
      <c r="FB31" s="25"/>
      <c r="FC31" s="25"/>
      <c r="FD31" s="25"/>
      <c r="FE31" s="25"/>
      <c r="FF31" s="25"/>
      <c r="FG31" s="25"/>
      <c r="FH31" s="25"/>
      <c r="FI31" s="25"/>
      <c r="FJ31" s="25"/>
      <c r="FK31" s="25"/>
      <c r="FL31" s="25"/>
      <c r="FM31" s="25"/>
      <c r="FN31" s="25"/>
      <c r="FO31" s="25"/>
      <c r="FP31" s="25"/>
      <c r="FQ31" s="25"/>
      <c r="FR31" s="25"/>
      <c r="FS31" s="25"/>
      <c r="FT31" s="25"/>
      <c r="FU31" s="25"/>
      <c r="FV31" s="25"/>
      <c r="FW31" s="25"/>
      <c r="FX31" s="25"/>
      <c r="FY31" s="25"/>
      <c r="FZ31" s="25"/>
      <c r="GA31" s="25"/>
      <c r="GB31" s="25"/>
      <c r="GC31" s="25"/>
      <c r="GD31" s="25"/>
      <c r="GE31" s="25"/>
      <c r="GF31" s="25"/>
      <c r="GG31" s="25"/>
      <c r="GH31" s="25"/>
      <c r="GI31" s="25"/>
      <c r="GJ31" s="25"/>
      <c r="GK31" s="25"/>
      <c r="GL31" s="25"/>
      <c r="GM31" s="25"/>
      <c r="GN31" s="25"/>
      <c r="GO31" s="25"/>
      <c r="GP31" s="25"/>
      <c r="GQ31" s="25"/>
      <c r="GR31" s="25"/>
      <c r="GS31" s="25"/>
      <c r="GT31" s="25"/>
      <c r="GU31" s="25"/>
      <c r="GV31" s="25"/>
      <c r="GW31" s="25"/>
      <c r="GX31" s="25"/>
      <c r="GY31" s="25"/>
      <c r="GZ31" s="25"/>
      <c r="HA31" s="25"/>
      <c r="HB31" s="25"/>
      <c r="HC31" s="25"/>
      <c r="HD31" s="25"/>
      <c r="HE31" s="25"/>
      <c r="HF31" s="25"/>
      <c r="HG31" s="25"/>
      <c r="HH31" s="25"/>
      <c r="HI31" s="25"/>
      <c r="HJ31" s="25"/>
      <c r="HK31" s="25"/>
      <c r="HL31" s="25"/>
      <c r="HM31" s="25"/>
      <c r="HN31" s="25"/>
      <c r="HO31" s="25"/>
      <c r="HP31" s="25"/>
      <c r="HQ31" s="25"/>
      <c r="HR31" s="25"/>
      <c r="HS31" s="25"/>
      <c r="HT31" s="25"/>
      <c r="HU31" s="25"/>
      <c r="HV31" s="25"/>
      <c r="HW31" s="25"/>
      <c r="HX31" s="25"/>
      <c r="HY31" s="25"/>
      <c r="HZ31" s="25"/>
      <c r="IA31" s="25"/>
      <c r="IB31" s="25"/>
      <c r="IC31" s="25"/>
      <c r="ID31" s="25"/>
      <c r="IE31" s="25"/>
      <c r="IF31" s="25"/>
      <c r="IG31" s="25"/>
      <c r="IH31" s="25"/>
      <c r="II31" s="25"/>
      <c r="IJ31" s="25"/>
      <c r="IK31" s="25"/>
      <c r="IL31" s="25"/>
      <c r="IM31" s="25"/>
      <c r="IN31" s="25"/>
      <c r="IO31" s="25"/>
      <c r="IP31" s="25"/>
      <c r="IQ31" s="25"/>
      <c r="IR31" s="25"/>
      <c r="IS31" s="25"/>
      <c r="IT31" s="25"/>
      <c r="IU31" s="25"/>
      <c r="IV31" s="25"/>
      <c r="IW31" s="25"/>
      <c r="IX31" s="25"/>
      <c r="IY31" s="25"/>
      <c r="IZ31" s="25"/>
      <c r="JA31" s="25"/>
      <c r="JB31" s="25"/>
      <c r="JC31" s="25"/>
      <c r="JD31" s="25"/>
      <c r="JE31" s="25"/>
      <c r="JF31" s="25"/>
      <c r="JG31" s="25"/>
      <c r="JH31" s="25"/>
      <c r="JI31" s="25"/>
      <c r="JJ31" s="25"/>
      <c r="JK31" s="25"/>
      <c r="JL31" s="25"/>
      <c r="JM31" s="25"/>
      <c r="JN31" s="25"/>
      <c r="JO31" s="25"/>
      <c r="JP31" s="25"/>
      <c r="JQ31" s="25"/>
      <c r="JR31" s="25"/>
      <c r="JS31" s="25"/>
      <c r="JT31" s="25"/>
      <c r="JU31" s="25"/>
      <c r="JV31" s="25"/>
      <c r="JW31" s="25"/>
      <c r="JX31" s="25"/>
      <c r="JY31" s="25"/>
      <c r="JZ31" s="25"/>
      <c r="KA31" s="25"/>
      <c r="KB31" s="25"/>
      <c r="KC31" s="25"/>
      <c r="KD31" s="25"/>
      <c r="KE31" s="25"/>
      <c r="KF31" s="25"/>
      <c r="KG31" s="25"/>
      <c r="KH31" s="25"/>
      <c r="KI31" s="25"/>
      <c r="KJ31" s="25"/>
      <c r="KK31" s="25"/>
      <c r="KL31" s="25"/>
      <c r="KM31" s="25"/>
      <c r="KN31" s="25"/>
      <c r="KO31" s="25"/>
      <c r="KP31" s="25"/>
      <c r="KQ31" s="25"/>
      <c r="KR31" s="25"/>
      <c r="KS31" s="25"/>
      <c r="KT31" s="25"/>
      <c r="KU31" s="25"/>
      <c r="KV31" s="25"/>
      <c r="KW31" s="25"/>
      <c r="KX31" s="25"/>
      <c r="KY31" s="25"/>
      <c r="KZ31" s="25"/>
      <c r="LA31" s="25"/>
      <c r="LB31" s="25"/>
      <c r="LC31" s="25"/>
      <c r="LD31" s="25"/>
      <c r="LE31" s="25"/>
      <c r="LF31" s="25"/>
      <c r="LG31" s="25"/>
      <c r="LH31" s="25"/>
      <c r="LI31" s="25"/>
      <c r="LJ31" s="25"/>
      <c r="LK31" s="25"/>
      <c r="LL31" s="25"/>
      <c r="LM31" s="25"/>
      <c r="LN31" s="25"/>
      <c r="LO31" s="25"/>
      <c r="LP31" s="25"/>
      <c r="LQ31" s="25"/>
      <c r="LR31" s="25"/>
      <c r="LS31" s="25"/>
      <c r="LT31" s="25"/>
      <c r="LU31" s="25"/>
      <c r="LV31" s="25"/>
      <c r="LW31" s="25"/>
      <c r="LX31" s="25"/>
    </row>
    <row r="32" spans="1:336" s="26" customFormat="1" ht="24" x14ac:dyDescent="0.25">
      <c r="A32" s="21">
        <v>9</v>
      </c>
      <c r="B32" s="22" t="str">
        <f>VLOOKUP($A32,'Indicadores Financeiros'!$A$117:$J$231,2,FALSE)</f>
        <v>FR PENHA DE FRANÇA</v>
      </c>
      <c r="C32" s="21">
        <v>680031</v>
      </c>
      <c r="D32" s="7" t="s">
        <v>138</v>
      </c>
      <c r="E32" s="7" t="s">
        <v>137</v>
      </c>
      <c r="F32" s="4">
        <v>1</v>
      </c>
      <c r="G32" s="200">
        <v>20.75</v>
      </c>
      <c r="H32" s="248"/>
      <c r="I32" s="70">
        <f>ROUND((IF(VLOOKUP($C32,'Indicadores Financeiros'!$A$107:$J$114,4,FALSE)="S",'Indicadores Financeiros'!$J$91+'Indicadores Financeiros'!$J$92+'Indicadores Financeiros'!$J$93+'Indicadores Financeiros'!$J$94+IF(E32="posto/dia",'Indicadores Financeiros'!$J$95,0)+IF(E32="posto/hora extra",'Indicadores Financeiros'!$J$85*('Indicadores Financeiros'!$J$91+'Indicadores Financeiros'!$J$92+'Indicadores Financeiros'!$J$93+'Indicadores Financeiros'!$J$94),0),'Indicadores Financeiros'!$J$91+'Indicadores Financeiros'!$J$92+IF(E32="posto/dia líder",'Indicadores Financeiros'!$J$96,0)+IF(E32="posto/hora extra",'Indicadores Financeiros'!$J$85*('Indicadores Financeiros'!$J$91+'Indicadores Financeiros'!$J$92),0))),2)</f>
        <v>0</v>
      </c>
      <c r="J32" s="70">
        <f>ROUND(I32*'Indicadores Financeiros'!$J$62,2)</f>
        <v>0</v>
      </c>
      <c r="K32" s="48">
        <f>IF(OR(E32="posto/dia",E32="posto/dia líder"),ROUND('Indicadores Financeiros'!$J$98+'Indicadores Financeiros'!$J$99+'Indicadores Financeiros'!$J$101+'Indicadores Financeiros'!$J$102+ROUND(('Indicadores Financeiros'!$J$103*'Horas adicionais'!$G32),2)+'Indicadores Financeiros'!$J$100,2)+IF(ROUND((VLOOKUP($A32,'Indicadores Financeiros'!$A$117:$J$231,9,FALSE)*G32)-('Indicadores Financeiros'!$J$91*6%),2)&lt;0,0,ROUND((VLOOKUP($A32,'Indicadores Financeiros'!$A$117:$J$231,9,FALSE)*G32)-('Indicadores Financeiros'!$J$91*6%),2)),IF(E32="posto/hora",IF('Indicadores Financeiros'!$J$91=0,0,ROUND((VLOOKUP($B32,'Indicadores Financeiros'!$B$117:$I$134,8,FALSE)+'Indicadores Financeiros'!$J$103+'Indicadores Financeiros'!$J$86)*$G32,2)),0))</f>
        <v>0</v>
      </c>
      <c r="L32" s="48">
        <f>IF($E32="posto/hora extra",0,IF(OR(E32="posto/dia",E32="posto/dia líder"),VLOOKUP($C32,'Indicadores Financeiros'!$A$107:$J$114,8,FALSE)+VLOOKUP($C32,'Indicadores Financeiros'!$A$107:$J$114,9,FALSE)+VLOOKUP($C32,'Indicadores Financeiros'!$A$107:$J$114,10,FALSE),IF('Indicadores Financeiros'!$J$91=0,0,(VLOOKUP($C32,'Indicadores Financeiros'!$A$107:$J$114,9,FALSE)+VLOOKUP('Horas adicionais'!$C32,'Indicadores Financeiros'!$A$107:$J$114,10,FALSE)+('Indicadores Financeiros'!$J$87*'Horas adicionais'!$G32)))))</f>
        <v>0</v>
      </c>
      <c r="M32" s="48">
        <f>ROUND((I32+J32+K32+L32)*VLOOKUP($C32,'Indicadores Financeiros'!$A$107:$M$114,5,FALSE),2)</f>
        <v>0</v>
      </c>
      <c r="N32" s="73">
        <f t="shared" si="27"/>
        <v>0</v>
      </c>
      <c r="O32" s="73">
        <f t="shared" si="22"/>
        <v>0</v>
      </c>
      <c r="P32" s="204">
        <f t="shared" si="23"/>
        <v>0</v>
      </c>
      <c r="Q32" s="46">
        <f>VLOOKUP($A32,'Indicadores Financeiros'!$A$117:$J$231,8,FALSE)</f>
        <v>2.0400000000000001E-2</v>
      </c>
      <c r="R32" s="75">
        <f t="shared" si="24"/>
        <v>0</v>
      </c>
      <c r="S32" s="24">
        <f t="shared" si="25"/>
        <v>0</v>
      </c>
      <c r="T32" s="20"/>
      <c r="U32" s="115"/>
      <c r="V32" s="116"/>
      <c r="W32" s="116"/>
      <c r="X32" s="31"/>
      <c r="Y32" s="31"/>
      <c r="Z32" s="31"/>
      <c r="AA32" s="31"/>
      <c r="AB32" s="25"/>
      <c r="AC32" s="25"/>
      <c r="AD32" s="25"/>
      <c r="AE32" s="25"/>
      <c r="AF32" s="25"/>
      <c r="AG32" s="25"/>
      <c r="AH32" s="25"/>
      <c r="AI32" s="25"/>
      <c r="AJ32" s="25"/>
      <c r="AK32" s="25"/>
      <c r="AL32" s="25"/>
      <c r="AM32" s="25"/>
      <c r="AN32" s="25"/>
      <c r="AO32" s="25"/>
      <c r="AP32" s="25"/>
      <c r="AQ32" s="25"/>
      <c r="AR32" s="25"/>
      <c r="AS32" s="25"/>
      <c r="AT32" s="25"/>
      <c r="AU32" s="25"/>
      <c r="AV32" s="25"/>
      <c r="AW32" s="25"/>
      <c r="AX32" s="25"/>
      <c r="AY32" s="25"/>
      <c r="AZ32" s="25"/>
      <c r="BA32" s="25"/>
      <c r="BB32" s="25"/>
      <c r="BC32" s="25"/>
      <c r="BD32" s="25"/>
      <c r="BE32" s="25"/>
      <c r="BF32" s="25"/>
      <c r="BG32" s="25"/>
      <c r="BH32" s="25"/>
      <c r="BI32" s="25"/>
      <c r="BJ32" s="25"/>
      <c r="BK32" s="25"/>
      <c r="BL32" s="25"/>
      <c r="BM32" s="25"/>
      <c r="BN32" s="25"/>
      <c r="BO32" s="25"/>
      <c r="BP32" s="25"/>
      <c r="BQ32" s="25"/>
      <c r="BR32" s="25"/>
      <c r="BS32" s="25"/>
      <c r="BT32" s="25"/>
      <c r="BU32" s="25"/>
      <c r="BV32" s="25"/>
      <c r="BW32" s="25"/>
      <c r="BX32" s="25"/>
      <c r="BY32" s="25"/>
      <c r="BZ32" s="25"/>
      <c r="CA32" s="25"/>
      <c r="CB32" s="25"/>
      <c r="CC32" s="25"/>
      <c r="CD32" s="25"/>
      <c r="CE32" s="25"/>
      <c r="CF32" s="25"/>
      <c r="CG32" s="25"/>
      <c r="CH32" s="25"/>
      <c r="CI32" s="25"/>
      <c r="CJ32" s="25"/>
      <c r="CK32" s="25"/>
      <c r="CL32" s="25"/>
      <c r="CM32" s="25"/>
      <c r="CN32" s="25"/>
      <c r="CO32" s="25"/>
      <c r="CP32" s="25"/>
      <c r="CQ32" s="25"/>
      <c r="CR32" s="25"/>
      <c r="CS32" s="25"/>
      <c r="CT32" s="25"/>
      <c r="CU32" s="25"/>
      <c r="CV32" s="25"/>
      <c r="CW32" s="25"/>
      <c r="CX32" s="25"/>
      <c r="CY32" s="25"/>
      <c r="CZ32" s="25"/>
      <c r="DA32" s="25"/>
      <c r="DB32" s="25"/>
      <c r="DC32" s="25"/>
      <c r="DD32" s="25"/>
      <c r="DE32" s="25"/>
      <c r="DF32" s="25"/>
      <c r="DG32" s="25"/>
      <c r="DH32" s="25"/>
      <c r="DI32" s="25"/>
      <c r="DJ32" s="25"/>
      <c r="DK32" s="25"/>
      <c r="DL32" s="25"/>
      <c r="DM32" s="25"/>
      <c r="DN32" s="25"/>
      <c r="DO32" s="25"/>
      <c r="DP32" s="25"/>
      <c r="DQ32" s="25"/>
      <c r="DR32" s="25"/>
      <c r="DS32" s="25"/>
      <c r="DT32" s="25"/>
      <c r="DU32" s="25"/>
      <c r="DV32" s="25"/>
      <c r="DW32" s="25"/>
      <c r="DX32" s="25"/>
      <c r="DY32" s="25"/>
      <c r="DZ32" s="25"/>
      <c r="EA32" s="25"/>
      <c r="EB32" s="25"/>
      <c r="EC32" s="25"/>
      <c r="ED32" s="25"/>
      <c r="EE32" s="25"/>
      <c r="EF32" s="25"/>
      <c r="EG32" s="25"/>
      <c r="EH32" s="25"/>
      <c r="EI32" s="25"/>
      <c r="EJ32" s="25"/>
      <c r="EK32" s="25"/>
      <c r="EL32" s="25"/>
      <c r="EM32" s="25"/>
      <c r="EN32" s="25"/>
      <c r="EO32" s="25"/>
      <c r="EP32" s="25"/>
      <c r="EQ32" s="25"/>
      <c r="ER32" s="25"/>
      <c r="ES32" s="25"/>
      <c r="ET32" s="25"/>
      <c r="EU32" s="25"/>
      <c r="EV32" s="25"/>
      <c r="EW32" s="25"/>
      <c r="EX32" s="25"/>
      <c r="EY32" s="25"/>
      <c r="EZ32" s="25"/>
      <c r="FA32" s="25"/>
      <c r="FB32" s="25"/>
      <c r="FC32" s="25"/>
      <c r="FD32" s="25"/>
      <c r="FE32" s="25"/>
      <c r="FF32" s="25"/>
      <c r="FG32" s="25"/>
      <c r="FH32" s="25"/>
      <c r="FI32" s="25"/>
      <c r="FJ32" s="25"/>
      <c r="FK32" s="25"/>
      <c r="FL32" s="25"/>
      <c r="FM32" s="25"/>
      <c r="FN32" s="25"/>
      <c r="FO32" s="25"/>
      <c r="FP32" s="25"/>
      <c r="FQ32" s="25"/>
      <c r="FR32" s="25"/>
      <c r="FS32" s="25"/>
      <c r="FT32" s="25"/>
      <c r="FU32" s="25"/>
      <c r="FV32" s="25"/>
      <c r="FW32" s="25"/>
      <c r="FX32" s="25"/>
      <c r="FY32" s="25"/>
      <c r="FZ32" s="25"/>
      <c r="GA32" s="25"/>
      <c r="GB32" s="25"/>
      <c r="GC32" s="25"/>
      <c r="GD32" s="25"/>
      <c r="GE32" s="25"/>
      <c r="GF32" s="25"/>
      <c r="GG32" s="25"/>
      <c r="GH32" s="25"/>
      <c r="GI32" s="25"/>
      <c r="GJ32" s="25"/>
      <c r="GK32" s="25"/>
      <c r="GL32" s="25"/>
      <c r="GM32" s="25"/>
      <c r="GN32" s="25"/>
      <c r="GO32" s="25"/>
      <c r="GP32" s="25"/>
      <c r="GQ32" s="25"/>
      <c r="GR32" s="25"/>
      <c r="GS32" s="25"/>
      <c r="GT32" s="25"/>
      <c r="GU32" s="25"/>
      <c r="GV32" s="25"/>
      <c r="GW32" s="25"/>
      <c r="GX32" s="25"/>
      <c r="GY32" s="25"/>
      <c r="GZ32" s="25"/>
      <c r="HA32" s="25"/>
      <c r="HB32" s="25"/>
      <c r="HC32" s="25"/>
      <c r="HD32" s="25"/>
      <c r="HE32" s="25"/>
      <c r="HF32" s="25"/>
      <c r="HG32" s="25"/>
      <c r="HH32" s="25"/>
      <c r="HI32" s="25"/>
      <c r="HJ32" s="25"/>
      <c r="HK32" s="25"/>
      <c r="HL32" s="25"/>
      <c r="HM32" s="25"/>
      <c r="HN32" s="25"/>
      <c r="HO32" s="25"/>
      <c r="HP32" s="25"/>
      <c r="HQ32" s="25"/>
      <c r="HR32" s="25"/>
      <c r="HS32" s="25"/>
      <c r="HT32" s="25"/>
      <c r="HU32" s="25"/>
      <c r="HV32" s="25"/>
      <c r="HW32" s="25"/>
      <c r="HX32" s="25"/>
      <c r="HY32" s="25"/>
      <c r="HZ32" s="25"/>
      <c r="IA32" s="25"/>
      <c r="IB32" s="25"/>
      <c r="IC32" s="25"/>
      <c r="ID32" s="25"/>
      <c r="IE32" s="25"/>
      <c r="IF32" s="25"/>
      <c r="IG32" s="25"/>
      <c r="IH32" s="25"/>
      <c r="II32" s="25"/>
      <c r="IJ32" s="25"/>
      <c r="IK32" s="25"/>
      <c r="IL32" s="25"/>
      <c r="IM32" s="25"/>
      <c r="IN32" s="25"/>
      <c r="IO32" s="25"/>
      <c r="IP32" s="25"/>
      <c r="IQ32" s="25"/>
      <c r="IR32" s="25"/>
      <c r="IS32" s="25"/>
      <c r="IT32" s="25"/>
      <c r="IU32" s="25"/>
      <c r="IV32" s="25"/>
      <c r="IW32" s="25"/>
      <c r="IX32" s="25"/>
      <c r="IY32" s="25"/>
      <c r="IZ32" s="25"/>
      <c r="JA32" s="25"/>
      <c r="JB32" s="25"/>
      <c r="JC32" s="25"/>
      <c r="JD32" s="25"/>
      <c r="JE32" s="25"/>
      <c r="JF32" s="25"/>
      <c r="JG32" s="25"/>
      <c r="JH32" s="25"/>
      <c r="JI32" s="25"/>
      <c r="JJ32" s="25"/>
      <c r="JK32" s="25"/>
      <c r="JL32" s="25"/>
      <c r="JM32" s="25"/>
      <c r="JN32" s="25"/>
      <c r="JO32" s="25"/>
      <c r="JP32" s="25"/>
      <c r="JQ32" s="25"/>
      <c r="JR32" s="25"/>
      <c r="JS32" s="25"/>
      <c r="JT32" s="25"/>
      <c r="JU32" s="25"/>
      <c r="JV32" s="25"/>
      <c r="JW32" s="25"/>
      <c r="JX32" s="25"/>
      <c r="JY32" s="25"/>
      <c r="JZ32" s="25"/>
      <c r="KA32" s="25"/>
      <c r="KB32" s="25"/>
      <c r="KC32" s="25"/>
      <c r="KD32" s="25"/>
      <c r="KE32" s="25"/>
      <c r="KF32" s="25"/>
      <c r="KG32" s="25"/>
      <c r="KH32" s="25"/>
      <c r="KI32" s="25"/>
      <c r="KJ32" s="25"/>
      <c r="KK32" s="25"/>
      <c r="KL32" s="25"/>
      <c r="KM32" s="25"/>
      <c r="KN32" s="25"/>
      <c r="KO32" s="25"/>
      <c r="KP32" s="25"/>
      <c r="KQ32" s="25"/>
      <c r="KR32" s="25"/>
      <c r="KS32" s="25"/>
      <c r="KT32" s="25"/>
      <c r="KU32" s="25"/>
      <c r="KV32" s="25"/>
      <c r="KW32" s="25"/>
      <c r="KX32" s="25"/>
      <c r="KY32" s="25"/>
      <c r="KZ32" s="25"/>
      <c r="LA32" s="25"/>
      <c r="LB32" s="25"/>
      <c r="LC32" s="25"/>
      <c r="LD32" s="25"/>
      <c r="LE32" s="25"/>
      <c r="LF32" s="25"/>
      <c r="LG32" s="25"/>
      <c r="LH32" s="25"/>
      <c r="LI32" s="25"/>
      <c r="LJ32" s="25"/>
      <c r="LK32" s="25"/>
      <c r="LL32" s="25"/>
      <c r="LM32" s="25"/>
      <c r="LN32" s="25"/>
      <c r="LO32" s="25"/>
      <c r="LP32" s="25"/>
      <c r="LQ32" s="25"/>
      <c r="LR32" s="25"/>
      <c r="LS32" s="25"/>
      <c r="LT32" s="25"/>
      <c r="LU32" s="25"/>
      <c r="LV32" s="25"/>
      <c r="LW32" s="25"/>
      <c r="LX32" s="25"/>
    </row>
    <row r="33" spans="1:336" s="26" customFormat="1" ht="24" x14ac:dyDescent="0.25">
      <c r="A33" s="21">
        <v>9</v>
      </c>
      <c r="B33" s="22" t="str">
        <f>VLOOKUP($A33,'Indicadores Financeiros'!$A$117:$J$231,2,FALSE)</f>
        <v>FR PENHA DE FRANÇA</v>
      </c>
      <c r="C33" s="21">
        <v>680032</v>
      </c>
      <c r="D33" s="7" t="s">
        <v>138</v>
      </c>
      <c r="E33" s="7" t="s">
        <v>137</v>
      </c>
      <c r="F33" s="4">
        <v>1</v>
      </c>
      <c r="G33" s="200">
        <v>20.75</v>
      </c>
      <c r="H33" s="248"/>
      <c r="I33" s="70">
        <f>ROUND((IF(VLOOKUP($C33,'Indicadores Financeiros'!$A$107:$J$114,4,FALSE)="S",'Indicadores Financeiros'!$J$91+'Indicadores Financeiros'!$J$92+'Indicadores Financeiros'!$J$93+'Indicadores Financeiros'!$J$94+IF(E33="posto/dia",'Indicadores Financeiros'!$J$95,0)+IF(E33="posto/hora extra",'Indicadores Financeiros'!$J$85*('Indicadores Financeiros'!$J$91+'Indicadores Financeiros'!$J$92+'Indicadores Financeiros'!$J$93+'Indicadores Financeiros'!$J$94),0),'Indicadores Financeiros'!$J$91+'Indicadores Financeiros'!$J$92+IF(E33="posto/dia líder",'Indicadores Financeiros'!$J$96,0)+IF(E33="posto/hora extra",'Indicadores Financeiros'!$J$85*('Indicadores Financeiros'!$J$91+'Indicadores Financeiros'!$J$92),0))),2)</f>
        <v>0</v>
      </c>
      <c r="J33" s="70">
        <f>ROUND(I33*'Indicadores Financeiros'!$J$62,2)</f>
        <v>0</v>
      </c>
      <c r="K33" s="48">
        <f>IF(OR(E33="posto/dia",E33="posto/dia líder"),ROUND('Indicadores Financeiros'!$J$98+'Indicadores Financeiros'!$J$99+'Indicadores Financeiros'!$J$101+'Indicadores Financeiros'!$J$102+ROUND(('Indicadores Financeiros'!$J$103*'Horas adicionais'!$G33),2)+'Indicadores Financeiros'!$J$100,2)+IF(ROUND((VLOOKUP($A33,'Indicadores Financeiros'!$A$117:$J$231,9,FALSE)*G33)-('Indicadores Financeiros'!$J$91*6%),2)&lt;0,0,ROUND((VLOOKUP($A33,'Indicadores Financeiros'!$A$117:$J$231,9,FALSE)*G33)-('Indicadores Financeiros'!$J$91*6%),2)),IF(E33="posto/hora",IF('Indicadores Financeiros'!$J$91=0,0,ROUND((VLOOKUP($B33,'Indicadores Financeiros'!$B$117:$I$134,8,FALSE)+'Indicadores Financeiros'!$J$103+'Indicadores Financeiros'!$J$86)*$G33,2)),0))</f>
        <v>0</v>
      </c>
      <c r="L33" s="48">
        <f>IF($E33="posto/hora extra",0,IF(OR(E33="posto/dia",E33="posto/dia líder"),VLOOKUP($C33,'Indicadores Financeiros'!$A$107:$J$114,8,FALSE)+VLOOKUP($C33,'Indicadores Financeiros'!$A$107:$J$114,9,FALSE)+VLOOKUP($C33,'Indicadores Financeiros'!$A$107:$J$114,10,FALSE),IF('Indicadores Financeiros'!$J$91=0,0,(VLOOKUP($C33,'Indicadores Financeiros'!$A$107:$J$114,9,FALSE)+VLOOKUP('Horas adicionais'!$C33,'Indicadores Financeiros'!$A$107:$J$114,10,FALSE)+('Indicadores Financeiros'!$J$87*'Horas adicionais'!$G33)))))</f>
        <v>0</v>
      </c>
      <c r="M33" s="48">
        <f>ROUND((I33+J33+K33+L33)*VLOOKUP($C33,'Indicadores Financeiros'!$A$107:$M$114,5,FALSE),2)</f>
        <v>0</v>
      </c>
      <c r="N33" s="73">
        <f t="shared" si="27"/>
        <v>0</v>
      </c>
      <c r="O33" s="73">
        <f t="shared" si="22"/>
        <v>0</v>
      </c>
      <c r="P33" s="204">
        <f t="shared" si="23"/>
        <v>0</v>
      </c>
      <c r="Q33" s="46">
        <f>VLOOKUP($A33,'Indicadores Financeiros'!$A$117:$J$231,8,FALSE)</f>
        <v>2.0400000000000001E-2</v>
      </c>
      <c r="R33" s="75">
        <f t="shared" si="24"/>
        <v>0</v>
      </c>
      <c r="S33" s="24">
        <f t="shared" si="25"/>
        <v>0</v>
      </c>
      <c r="T33" s="20"/>
      <c r="U33" s="115"/>
      <c r="V33" s="116"/>
      <c r="W33" s="116"/>
      <c r="X33" s="31"/>
      <c r="Y33" s="31"/>
      <c r="Z33" s="31"/>
      <c r="AA33" s="31"/>
      <c r="AB33" s="25"/>
      <c r="AC33" s="25"/>
      <c r="AD33" s="25"/>
      <c r="AE33" s="25"/>
      <c r="AF33" s="25"/>
      <c r="AG33" s="25"/>
      <c r="AH33" s="25"/>
      <c r="AI33" s="25"/>
      <c r="AJ33" s="25"/>
      <c r="AK33" s="25"/>
      <c r="AL33" s="25"/>
      <c r="AM33" s="25"/>
      <c r="AN33" s="25"/>
      <c r="AO33" s="25"/>
      <c r="AP33" s="25"/>
      <c r="AQ33" s="25"/>
      <c r="AR33" s="25"/>
      <c r="AS33" s="25"/>
      <c r="AT33" s="25"/>
      <c r="AU33" s="25"/>
      <c r="AV33" s="25"/>
      <c r="AW33" s="25"/>
      <c r="AX33" s="25"/>
      <c r="AY33" s="25"/>
      <c r="AZ33" s="25"/>
      <c r="BA33" s="25"/>
      <c r="BB33" s="25"/>
      <c r="BC33" s="25"/>
      <c r="BD33" s="25"/>
      <c r="BE33" s="25"/>
      <c r="BF33" s="25"/>
      <c r="BG33" s="25"/>
      <c r="BH33" s="25"/>
      <c r="BI33" s="25"/>
      <c r="BJ33" s="25"/>
      <c r="BK33" s="25"/>
      <c r="BL33" s="25"/>
      <c r="BM33" s="25"/>
      <c r="BN33" s="25"/>
      <c r="BO33" s="25"/>
      <c r="BP33" s="25"/>
      <c r="BQ33" s="25"/>
      <c r="BR33" s="25"/>
      <c r="BS33" s="25"/>
      <c r="BT33" s="25"/>
      <c r="BU33" s="25"/>
      <c r="BV33" s="25"/>
      <c r="BW33" s="25"/>
      <c r="BX33" s="25"/>
      <c r="BY33" s="25"/>
      <c r="BZ33" s="25"/>
      <c r="CA33" s="25"/>
      <c r="CB33" s="25"/>
      <c r="CC33" s="25"/>
      <c r="CD33" s="25"/>
      <c r="CE33" s="25"/>
      <c r="CF33" s="25"/>
      <c r="CG33" s="25"/>
      <c r="CH33" s="25"/>
      <c r="CI33" s="25"/>
      <c r="CJ33" s="25"/>
      <c r="CK33" s="25"/>
      <c r="CL33" s="25"/>
      <c r="CM33" s="25"/>
      <c r="CN33" s="25"/>
      <c r="CO33" s="25"/>
      <c r="CP33" s="25"/>
      <c r="CQ33" s="25"/>
      <c r="CR33" s="25"/>
      <c r="CS33" s="25"/>
      <c r="CT33" s="25"/>
      <c r="CU33" s="25"/>
      <c r="CV33" s="25"/>
      <c r="CW33" s="25"/>
      <c r="CX33" s="25"/>
      <c r="CY33" s="25"/>
      <c r="CZ33" s="25"/>
      <c r="DA33" s="25"/>
      <c r="DB33" s="25"/>
      <c r="DC33" s="25"/>
      <c r="DD33" s="25"/>
      <c r="DE33" s="25"/>
      <c r="DF33" s="25"/>
      <c r="DG33" s="25"/>
      <c r="DH33" s="25"/>
      <c r="DI33" s="25"/>
      <c r="DJ33" s="25"/>
      <c r="DK33" s="25"/>
      <c r="DL33" s="25"/>
      <c r="DM33" s="25"/>
      <c r="DN33" s="25"/>
      <c r="DO33" s="25"/>
      <c r="DP33" s="25"/>
      <c r="DQ33" s="25"/>
      <c r="DR33" s="25"/>
      <c r="DS33" s="25"/>
      <c r="DT33" s="25"/>
      <c r="DU33" s="25"/>
      <c r="DV33" s="25"/>
      <c r="DW33" s="25"/>
      <c r="DX33" s="25"/>
      <c r="DY33" s="25"/>
      <c r="DZ33" s="25"/>
      <c r="EA33" s="25"/>
      <c r="EB33" s="25"/>
      <c r="EC33" s="25"/>
      <c r="ED33" s="25"/>
      <c r="EE33" s="25"/>
      <c r="EF33" s="25"/>
      <c r="EG33" s="25"/>
      <c r="EH33" s="25"/>
      <c r="EI33" s="25"/>
      <c r="EJ33" s="25"/>
      <c r="EK33" s="25"/>
      <c r="EL33" s="25"/>
      <c r="EM33" s="25"/>
      <c r="EN33" s="25"/>
      <c r="EO33" s="25"/>
      <c r="EP33" s="25"/>
      <c r="EQ33" s="25"/>
      <c r="ER33" s="25"/>
      <c r="ES33" s="25"/>
      <c r="ET33" s="25"/>
      <c r="EU33" s="25"/>
      <c r="EV33" s="25"/>
      <c r="EW33" s="25"/>
      <c r="EX33" s="25"/>
      <c r="EY33" s="25"/>
      <c r="EZ33" s="25"/>
      <c r="FA33" s="25"/>
      <c r="FB33" s="25"/>
      <c r="FC33" s="25"/>
      <c r="FD33" s="25"/>
      <c r="FE33" s="25"/>
      <c r="FF33" s="25"/>
      <c r="FG33" s="25"/>
      <c r="FH33" s="25"/>
      <c r="FI33" s="25"/>
      <c r="FJ33" s="25"/>
      <c r="FK33" s="25"/>
      <c r="FL33" s="25"/>
      <c r="FM33" s="25"/>
      <c r="FN33" s="25"/>
      <c r="FO33" s="25"/>
      <c r="FP33" s="25"/>
      <c r="FQ33" s="25"/>
      <c r="FR33" s="25"/>
      <c r="FS33" s="25"/>
      <c r="FT33" s="25"/>
      <c r="FU33" s="25"/>
      <c r="FV33" s="25"/>
      <c r="FW33" s="25"/>
      <c r="FX33" s="25"/>
      <c r="FY33" s="25"/>
      <c r="FZ33" s="25"/>
      <c r="GA33" s="25"/>
      <c r="GB33" s="25"/>
      <c r="GC33" s="25"/>
      <c r="GD33" s="25"/>
      <c r="GE33" s="25"/>
      <c r="GF33" s="25"/>
      <c r="GG33" s="25"/>
      <c r="GH33" s="25"/>
      <c r="GI33" s="25"/>
      <c r="GJ33" s="25"/>
      <c r="GK33" s="25"/>
      <c r="GL33" s="25"/>
      <c r="GM33" s="25"/>
      <c r="GN33" s="25"/>
      <c r="GO33" s="25"/>
      <c r="GP33" s="25"/>
      <c r="GQ33" s="25"/>
      <c r="GR33" s="25"/>
      <c r="GS33" s="25"/>
      <c r="GT33" s="25"/>
      <c r="GU33" s="25"/>
      <c r="GV33" s="25"/>
      <c r="GW33" s="25"/>
      <c r="GX33" s="25"/>
      <c r="GY33" s="25"/>
      <c r="GZ33" s="25"/>
      <c r="HA33" s="25"/>
      <c r="HB33" s="25"/>
      <c r="HC33" s="25"/>
      <c r="HD33" s="25"/>
      <c r="HE33" s="25"/>
      <c r="HF33" s="25"/>
      <c r="HG33" s="25"/>
      <c r="HH33" s="25"/>
      <c r="HI33" s="25"/>
      <c r="HJ33" s="25"/>
      <c r="HK33" s="25"/>
      <c r="HL33" s="25"/>
      <c r="HM33" s="25"/>
      <c r="HN33" s="25"/>
      <c r="HO33" s="25"/>
      <c r="HP33" s="25"/>
      <c r="HQ33" s="25"/>
      <c r="HR33" s="25"/>
      <c r="HS33" s="25"/>
      <c r="HT33" s="25"/>
      <c r="HU33" s="25"/>
      <c r="HV33" s="25"/>
      <c r="HW33" s="25"/>
      <c r="HX33" s="25"/>
      <c r="HY33" s="25"/>
      <c r="HZ33" s="25"/>
      <c r="IA33" s="25"/>
      <c r="IB33" s="25"/>
      <c r="IC33" s="25"/>
      <c r="ID33" s="25"/>
      <c r="IE33" s="25"/>
      <c r="IF33" s="25"/>
      <c r="IG33" s="25"/>
      <c r="IH33" s="25"/>
      <c r="II33" s="25"/>
      <c r="IJ33" s="25"/>
      <c r="IK33" s="25"/>
      <c r="IL33" s="25"/>
      <c r="IM33" s="25"/>
      <c r="IN33" s="25"/>
      <c r="IO33" s="25"/>
      <c r="IP33" s="25"/>
      <c r="IQ33" s="25"/>
      <c r="IR33" s="25"/>
      <c r="IS33" s="25"/>
      <c r="IT33" s="25"/>
      <c r="IU33" s="25"/>
      <c r="IV33" s="25"/>
      <c r="IW33" s="25"/>
      <c r="IX33" s="25"/>
      <c r="IY33" s="25"/>
      <c r="IZ33" s="25"/>
      <c r="JA33" s="25"/>
      <c r="JB33" s="25"/>
      <c r="JC33" s="25"/>
      <c r="JD33" s="25"/>
      <c r="JE33" s="25"/>
      <c r="JF33" s="25"/>
      <c r="JG33" s="25"/>
      <c r="JH33" s="25"/>
      <c r="JI33" s="25"/>
      <c r="JJ33" s="25"/>
      <c r="JK33" s="25"/>
      <c r="JL33" s="25"/>
      <c r="JM33" s="25"/>
      <c r="JN33" s="25"/>
      <c r="JO33" s="25"/>
      <c r="JP33" s="25"/>
      <c r="JQ33" s="25"/>
      <c r="JR33" s="25"/>
      <c r="JS33" s="25"/>
      <c r="JT33" s="25"/>
      <c r="JU33" s="25"/>
      <c r="JV33" s="25"/>
      <c r="JW33" s="25"/>
      <c r="JX33" s="25"/>
      <c r="JY33" s="25"/>
      <c r="JZ33" s="25"/>
      <c r="KA33" s="25"/>
      <c r="KB33" s="25"/>
      <c r="KC33" s="25"/>
      <c r="KD33" s="25"/>
      <c r="KE33" s="25"/>
      <c r="KF33" s="25"/>
      <c r="KG33" s="25"/>
      <c r="KH33" s="25"/>
      <c r="KI33" s="25"/>
      <c r="KJ33" s="25"/>
      <c r="KK33" s="25"/>
      <c r="KL33" s="25"/>
      <c r="KM33" s="25"/>
      <c r="KN33" s="25"/>
      <c r="KO33" s="25"/>
      <c r="KP33" s="25"/>
      <c r="KQ33" s="25"/>
      <c r="KR33" s="25"/>
      <c r="KS33" s="25"/>
      <c r="KT33" s="25"/>
      <c r="KU33" s="25"/>
      <c r="KV33" s="25"/>
      <c r="KW33" s="25"/>
      <c r="KX33" s="25"/>
      <c r="KY33" s="25"/>
      <c r="KZ33" s="25"/>
      <c r="LA33" s="25"/>
      <c r="LB33" s="25"/>
      <c r="LC33" s="25"/>
      <c r="LD33" s="25"/>
      <c r="LE33" s="25"/>
      <c r="LF33" s="25"/>
      <c r="LG33" s="25"/>
      <c r="LH33" s="25"/>
      <c r="LI33" s="25"/>
      <c r="LJ33" s="25"/>
      <c r="LK33" s="25"/>
      <c r="LL33" s="25"/>
      <c r="LM33" s="25"/>
      <c r="LN33" s="25"/>
      <c r="LO33" s="25"/>
      <c r="LP33" s="25"/>
      <c r="LQ33" s="25"/>
      <c r="LR33" s="25"/>
      <c r="LS33" s="25"/>
      <c r="LT33" s="25"/>
      <c r="LU33" s="25"/>
      <c r="LV33" s="25"/>
      <c r="LW33" s="25"/>
      <c r="LX33" s="25"/>
    </row>
    <row r="34" spans="1:336" s="26" customFormat="1" ht="24" x14ac:dyDescent="0.25">
      <c r="A34" s="21">
        <v>9</v>
      </c>
      <c r="B34" s="22" t="str">
        <f>VLOOKUP($A34,'Indicadores Financeiros'!$A$117:$J$231,2,FALSE)</f>
        <v>FR PENHA DE FRANÇA</v>
      </c>
      <c r="C34" s="21">
        <v>680034</v>
      </c>
      <c r="D34" s="7" t="s">
        <v>138</v>
      </c>
      <c r="E34" s="7" t="s">
        <v>134</v>
      </c>
      <c r="F34" s="4">
        <v>1</v>
      </c>
      <c r="G34" s="200">
        <v>20.75</v>
      </c>
      <c r="H34" s="248"/>
      <c r="I34" s="70">
        <f>ROUND((IF(VLOOKUP($C34,'Indicadores Financeiros'!$A$107:$J$114,4,FALSE)="S",'Indicadores Financeiros'!$J$91+'Indicadores Financeiros'!$J$92+'Indicadores Financeiros'!$J$93+'Indicadores Financeiros'!$J$94+IF(E34="posto/dia",'Indicadores Financeiros'!$J$95,0)+IF(E34="posto/hora extra",'Indicadores Financeiros'!$J$85*('Indicadores Financeiros'!$J$91+'Indicadores Financeiros'!$J$92+'Indicadores Financeiros'!$J$93+'Indicadores Financeiros'!$J$94),0),'Indicadores Financeiros'!$J$91+'Indicadores Financeiros'!$J$92+IF(E34="posto/dia líder",'Indicadores Financeiros'!$J$96,0)+IF(E34="posto/hora extra",'Indicadores Financeiros'!$J$85*('Indicadores Financeiros'!$J$91+'Indicadores Financeiros'!$J$92),0))),2)</f>
        <v>0</v>
      </c>
      <c r="J34" s="70">
        <f>ROUND(I34*'Indicadores Financeiros'!$J$62,2)</f>
        <v>0</v>
      </c>
      <c r="K34" s="48">
        <f>IF(OR(E34="posto/dia",E34="posto/dia líder"),ROUND('Indicadores Financeiros'!$J$98+'Indicadores Financeiros'!$J$99+'Indicadores Financeiros'!$J$101+'Indicadores Financeiros'!$J$102+ROUND(('Indicadores Financeiros'!$J$103*'Horas adicionais'!$G34),2)+'Indicadores Financeiros'!$J$100,2)+IF(ROUND((VLOOKUP($A34,'Indicadores Financeiros'!$A$117:$J$231,9,FALSE)*G34)-('Indicadores Financeiros'!$J$91*6%),2)&lt;0,0,ROUND((VLOOKUP($A34,'Indicadores Financeiros'!$A$117:$J$231,9,FALSE)*G34)-('Indicadores Financeiros'!$J$91*6%),2)),IF(E34="posto/hora",IF('Indicadores Financeiros'!$J$91=0,0,ROUND((VLOOKUP($B34,'Indicadores Financeiros'!$B$117:$I$134,8,FALSE)+'Indicadores Financeiros'!$J$103+'Indicadores Financeiros'!$J$86)*$G34,2)),0))</f>
        <v>0</v>
      </c>
      <c r="L34" s="48">
        <f>IF($E34="posto/hora extra",0,IF(OR(E34="posto/dia",E34="posto/dia líder"),VLOOKUP($C34,'Indicadores Financeiros'!$A$107:$J$114,8,FALSE)+VLOOKUP($C34,'Indicadores Financeiros'!$A$107:$J$114,9,FALSE)+VLOOKUP($C34,'Indicadores Financeiros'!$A$107:$J$114,10,FALSE),IF('Indicadores Financeiros'!$J$91=0,0,(VLOOKUP($C34,'Indicadores Financeiros'!$A$107:$J$114,9,FALSE)+VLOOKUP('Horas adicionais'!$C34,'Indicadores Financeiros'!$A$107:$J$114,10,FALSE)+('Indicadores Financeiros'!$J$87*'Horas adicionais'!$G34)))))</f>
        <v>0</v>
      </c>
      <c r="M34" s="48">
        <f>ROUND((I34+J34+K34+L34)*VLOOKUP($C34,'Indicadores Financeiros'!$A$107:$M$114,5,FALSE),2)</f>
        <v>0</v>
      </c>
      <c r="N34" s="73">
        <f t="shared" ref="N34" si="28">SUM(I34:M34)</f>
        <v>0</v>
      </c>
      <c r="O34" s="73">
        <f t="shared" si="22"/>
        <v>0</v>
      </c>
      <c r="P34" s="204">
        <f t="shared" si="23"/>
        <v>0</v>
      </c>
      <c r="Q34" s="46">
        <f>VLOOKUP($A34,'Indicadores Financeiros'!$A$117:$J$231,8,FALSE)</f>
        <v>2.0400000000000001E-2</v>
      </c>
      <c r="R34" s="75">
        <f t="shared" si="24"/>
        <v>0</v>
      </c>
      <c r="S34" s="24">
        <f t="shared" si="25"/>
        <v>0</v>
      </c>
      <c r="T34" s="20"/>
      <c r="U34" s="115"/>
      <c r="V34" s="116"/>
      <c r="W34" s="116"/>
      <c r="X34" s="31"/>
      <c r="Y34" s="31"/>
      <c r="Z34" s="31"/>
      <c r="AA34" s="31"/>
      <c r="AB34" s="25"/>
      <c r="AC34" s="25"/>
      <c r="AD34" s="25"/>
      <c r="AE34" s="25"/>
      <c r="AF34" s="25"/>
      <c r="AG34" s="25"/>
      <c r="AH34" s="25"/>
      <c r="AI34" s="25"/>
      <c r="AJ34" s="25"/>
      <c r="AK34" s="25"/>
      <c r="AL34" s="25"/>
      <c r="AM34" s="25"/>
      <c r="AN34" s="25"/>
      <c r="AO34" s="25"/>
      <c r="AP34" s="25"/>
      <c r="AQ34" s="25"/>
      <c r="AR34" s="25"/>
      <c r="AS34" s="25"/>
      <c r="AT34" s="25"/>
      <c r="AU34" s="25"/>
      <c r="AV34" s="25"/>
      <c r="AW34" s="25"/>
      <c r="AX34" s="25"/>
      <c r="AY34" s="25"/>
      <c r="AZ34" s="25"/>
      <c r="BA34" s="25"/>
      <c r="BB34" s="25"/>
      <c r="BC34" s="25"/>
      <c r="BD34" s="25"/>
      <c r="BE34" s="25"/>
      <c r="BF34" s="25"/>
      <c r="BG34" s="25"/>
      <c r="BH34" s="25"/>
      <c r="BI34" s="25"/>
      <c r="BJ34" s="25"/>
      <c r="BK34" s="25"/>
      <c r="BL34" s="25"/>
      <c r="BM34" s="25"/>
      <c r="BN34" s="25"/>
      <c r="BO34" s="25"/>
      <c r="BP34" s="25"/>
      <c r="BQ34" s="25"/>
      <c r="BR34" s="25"/>
      <c r="BS34" s="25"/>
      <c r="BT34" s="25"/>
      <c r="BU34" s="25"/>
      <c r="BV34" s="25"/>
      <c r="BW34" s="25"/>
      <c r="BX34" s="25"/>
      <c r="BY34" s="25"/>
      <c r="BZ34" s="25"/>
      <c r="CA34" s="25"/>
      <c r="CB34" s="25"/>
      <c r="CC34" s="25"/>
      <c r="CD34" s="25"/>
      <c r="CE34" s="25"/>
      <c r="CF34" s="25"/>
      <c r="CG34" s="25"/>
      <c r="CH34" s="25"/>
      <c r="CI34" s="25"/>
      <c r="CJ34" s="25"/>
      <c r="CK34" s="25"/>
      <c r="CL34" s="25"/>
      <c r="CM34" s="25"/>
      <c r="CN34" s="25"/>
      <c r="CO34" s="25"/>
      <c r="CP34" s="25"/>
      <c r="CQ34" s="25"/>
      <c r="CR34" s="25"/>
      <c r="CS34" s="25"/>
      <c r="CT34" s="25"/>
      <c r="CU34" s="25"/>
      <c r="CV34" s="25"/>
      <c r="CW34" s="25"/>
      <c r="CX34" s="25"/>
      <c r="CY34" s="25"/>
      <c r="CZ34" s="25"/>
      <c r="DA34" s="25"/>
      <c r="DB34" s="25"/>
      <c r="DC34" s="25"/>
      <c r="DD34" s="25"/>
      <c r="DE34" s="25"/>
      <c r="DF34" s="25"/>
      <c r="DG34" s="25"/>
      <c r="DH34" s="25"/>
      <c r="DI34" s="25"/>
      <c r="DJ34" s="25"/>
      <c r="DK34" s="25"/>
      <c r="DL34" s="25"/>
      <c r="DM34" s="25"/>
      <c r="DN34" s="25"/>
      <c r="DO34" s="25"/>
      <c r="DP34" s="25"/>
      <c r="DQ34" s="25"/>
      <c r="DR34" s="25"/>
      <c r="DS34" s="25"/>
      <c r="DT34" s="25"/>
      <c r="DU34" s="25"/>
      <c r="DV34" s="25"/>
      <c r="DW34" s="25"/>
      <c r="DX34" s="25"/>
      <c r="DY34" s="25"/>
      <c r="DZ34" s="25"/>
      <c r="EA34" s="25"/>
      <c r="EB34" s="25"/>
      <c r="EC34" s="25"/>
      <c r="ED34" s="25"/>
      <c r="EE34" s="25"/>
      <c r="EF34" s="25"/>
      <c r="EG34" s="25"/>
      <c r="EH34" s="25"/>
      <c r="EI34" s="25"/>
      <c r="EJ34" s="25"/>
      <c r="EK34" s="25"/>
      <c r="EL34" s="25"/>
      <c r="EM34" s="25"/>
      <c r="EN34" s="25"/>
      <c r="EO34" s="25"/>
      <c r="EP34" s="25"/>
      <c r="EQ34" s="25"/>
      <c r="ER34" s="25"/>
      <c r="ES34" s="25"/>
      <c r="ET34" s="25"/>
      <c r="EU34" s="25"/>
      <c r="EV34" s="25"/>
      <c r="EW34" s="25"/>
      <c r="EX34" s="25"/>
      <c r="EY34" s="25"/>
      <c r="EZ34" s="25"/>
      <c r="FA34" s="25"/>
      <c r="FB34" s="25"/>
      <c r="FC34" s="25"/>
      <c r="FD34" s="25"/>
      <c r="FE34" s="25"/>
      <c r="FF34" s="25"/>
      <c r="FG34" s="25"/>
      <c r="FH34" s="25"/>
      <c r="FI34" s="25"/>
      <c r="FJ34" s="25"/>
      <c r="FK34" s="25"/>
      <c r="FL34" s="25"/>
      <c r="FM34" s="25"/>
      <c r="FN34" s="25"/>
      <c r="FO34" s="25"/>
      <c r="FP34" s="25"/>
      <c r="FQ34" s="25"/>
      <c r="FR34" s="25"/>
      <c r="FS34" s="25"/>
      <c r="FT34" s="25"/>
      <c r="FU34" s="25"/>
      <c r="FV34" s="25"/>
      <c r="FW34" s="25"/>
      <c r="FX34" s="25"/>
      <c r="FY34" s="25"/>
      <c r="FZ34" s="25"/>
      <c r="GA34" s="25"/>
      <c r="GB34" s="25"/>
      <c r="GC34" s="25"/>
      <c r="GD34" s="25"/>
      <c r="GE34" s="25"/>
      <c r="GF34" s="25"/>
      <c r="GG34" s="25"/>
      <c r="GH34" s="25"/>
      <c r="GI34" s="25"/>
      <c r="GJ34" s="25"/>
      <c r="GK34" s="25"/>
      <c r="GL34" s="25"/>
      <c r="GM34" s="25"/>
      <c r="GN34" s="25"/>
      <c r="GO34" s="25"/>
      <c r="GP34" s="25"/>
      <c r="GQ34" s="25"/>
      <c r="GR34" s="25"/>
      <c r="GS34" s="25"/>
      <c r="GT34" s="25"/>
      <c r="GU34" s="25"/>
      <c r="GV34" s="25"/>
      <c r="GW34" s="25"/>
      <c r="GX34" s="25"/>
      <c r="GY34" s="25"/>
      <c r="GZ34" s="25"/>
      <c r="HA34" s="25"/>
      <c r="HB34" s="25"/>
      <c r="HC34" s="25"/>
      <c r="HD34" s="25"/>
      <c r="HE34" s="25"/>
      <c r="HF34" s="25"/>
      <c r="HG34" s="25"/>
      <c r="HH34" s="25"/>
      <c r="HI34" s="25"/>
      <c r="HJ34" s="25"/>
      <c r="HK34" s="25"/>
      <c r="HL34" s="25"/>
      <c r="HM34" s="25"/>
      <c r="HN34" s="25"/>
      <c r="HO34" s="25"/>
      <c r="HP34" s="25"/>
      <c r="HQ34" s="25"/>
      <c r="HR34" s="25"/>
      <c r="HS34" s="25"/>
      <c r="HT34" s="25"/>
      <c r="HU34" s="25"/>
      <c r="HV34" s="25"/>
      <c r="HW34" s="25"/>
      <c r="HX34" s="25"/>
      <c r="HY34" s="25"/>
      <c r="HZ34" s="25"/>
      <c r="IA34" s="25"/>
      <c r="IB34" s="25"/>
      <c r="IC34" s="25"/>
      <c r="ID34" s="25"/>
      <c r="IE34" s="25"/>
      <c r="IF34" s="25"/>
      <c r="IG34" s="25"/>
      <c r="IH34" s="25"/>
      <c r="II34" s="25"/>
      <c r="IJ34" s="25"/>
      <c r="IK34" s="25"/>
      <c r="IL34" s="25"/>
      <c r="IM34" s="25"/>
      <c r="IN34" s="25"/>
      <c r="IO34" s="25"/>
      <c r="IP34" s="25"/>
      <c r="IQ34" s="25"/>
      <c r="IR34" s="25"/>
      <c r="IS34" s="25"/>
      <c r="IT34" s="25"/>
      <c r="IU34" s="25"/>
      <c r="IV34" s="25"/>
      <c r="IW34" s="25"/>
      <c r="IX34" s="25"/>
      <c r="IY34" s="25"/>
      <c r="IZ34" s="25"/>
      <c r="JA34" s="25"/>
      <c r="JB34" s="25"/>
      <c r="JC34" s="25"/>
      <c r="JD34" s="25"/>
      <c r="JE34" s="25"/>
      <c r="JF34" s="25"/>
      <c r="JG34" s="25"/>
      <c r="JH34" s="25"/>
      <c r="JI34" s="25"/>
      <c r="JJ34" s="25"/>
      <c r="JK34" s="25"/>
      <c r="JL34" s="25"/>
      <c r="JM34" s="25"/>
      <c r="JN34" s="25"/>
      <c r="JO34" s="25"/>
      <c r="JP34" s="25"/>
      <c r="JQ34" s="25"/>
      <c r="JR34" s="25"/>
      <c r="JS34" s="25"/>
      <c r="JT34" s="25"/>
      <c r="JU34" s="25"/>
      <c r="JV34" s="25"/>
      <c r="JW34" s="25"/>
      <c r="JX34" s="25"/>
      <c r="JY34" s="25"/>
      <c r="JZ34" s="25"/>
      <c r="KA34" s="25"/>
      <c r="KB34" s="25"/>
      <c r="KC34" s="25"/>
      <c r="KD34" s="25"/>
      <c r="KE34" s="25"/>
      <c r="KF34" s="25"/>
      <c r="KG34" s="25"/>
      <c r="KH34" s="25"/>
      <c r="KI34" s="25"/>
      <c r="KJ34" s="25"/>
      <c r="KK34" s="25"/>
      <c r="KL34" s="25"/>
      <c r="KM34" s="25"/>
      <c r="KN34" s="25"/>
      <c r="KO34" s="25"/>
      <c r="KP34" s="25"/>
      <c r="KQ34" s="25"/>
      <c r="KR34" s="25"/>
      <c r="KS34" s="25"/>
      <c r="KT34" s="25"/>
      <c r="KU34" s="25"/>
      <c r="KV34" s="25"/>
      <c r="KW34" s="25"/>
      <c r="KX34" s="25"/>
      <c r="KY34" s="25"/>
      <c r="KZ34" s="25"/>
      <c r="LA34" s="25"/>
      <c r="LB34" s="25"/>
      <c r="LC34" s="25"/>
      <c r="LD34" s="25"/>
      <c r="LE34" s="25"/>
      <c r="LF34" s="25"/>
      <c r="LG34" s="25"/>
      <c r="LH34" s="25"/>
      <c r="LI34" s="25"/>
      <c r="LJ34" s="25"/>
      <c r="LK34" s="25"/>
      <c r="LL34" s="25"/>
      <c r="LM34" s="25"/>
      <c r="LN34" s="25"/>
      <c r="LO34" s="25"/>
      <c r="LP34" s="25"/>
      <c r="LQ34" s="25"/>
      <c r="LR34" s="25"/>
      <c r="LS34" s="25"/>
      <c r="LT34" s="25"/>
      <c r="LU34" s="25"/>
      <c r="LV34" s="25"/>
      <c r="LW34" s="25"/>
      <c r="LX34" s="25"/>
    </row>
    <row r="35" spans="1:336" s="26" customFormat="1" ht="24" x14ac:dyDescent="0.25">
      <c r="A35" s="21">
        <v>10</v>
      </c>
      <c r="B35" s="22" t="str">
        <f>VLOOKUP($A35,'Indicadores Financeiros'!$A$117:$J$231,2,FALSE)</f>
        <v>FR PINHEIROS</v>
      </c>
      <c r="C35" s="21">
        <v>680030</v>
      </c>
      <c r="D35" s="7" t="s">
        <v>135</v>
      </c>
      <c r="E35" s="7" t="s">
        <v>134</v>
      </c>
      <c r="F35" s="4">
        <v>1</v>
      </c>
      <c r="G35" s="200">
        <v>20.75</v>
      </c>
      <c r="H35" s="248"/>
      <c r="I35" s="70">
        <f>ROUND((IF(VLOOKUP($C35,'Indicadores Financeiros'!$A$107:$J$114,4,FALSE)="S",'Indicadores Financeiros'!$J$91+'Indicadores Financeiros'!$J$92+'Indicadores Financeiros'!$J$93+'Indicadores Financeiros'!$J$94+IF(E35="posto/dia",'Indicadores Financeiros'!$J$95,0)+IF(E35="posto/hora extra",'Indicadores Financeiros'!$J$85*('Indicadores Financeiros'!$J$91+'Indicadores Financeiros'!$J$92+'Indicadores Financeiros'!$J$93+'Indicadores Financeiros'!$J$94),0),'Indicadores Financeiros'!$J$91+'Indicadores Financeiros'!$J$92+IF(E35="posto/dia líder",'Indicadores Financeiros'!$J$96,0)+IF(E35="posto/hora extra",'Indicadores Financeiros'!$J$85*('Indicadores Financeiros'!$J$91+'Indicadores Financeiros'!$J$92),0))),2)</f>
        <v>0</v>
      </c>
      <c r="J35" s="70">
        <f>ROUND(I35*'Indicadores Financeiros'!$J$62,2)</f>
        <v>0</v>
      </c>
      <c r="K35" s="48">
        <f>IF(OR(E35="posto/dia",E35="posto/dia líder"),ROUND('Indicadores Financeiros'!$J$98+'Indicadores Financeiros'!$J$99+'Indicadores Financeiros'!$J$101+'Indicadores Financeiros'!$J$102+ROUND(('Indicadores Financeiros'!$J$103*'Horas adicionais'!$G35),2)+'Indicadores Financeiros'!$J$100,2)+IF(ROUND((VLOOKUP($A35,'Indicadores Financeiros'!$A$117:$J$231,9,FALSE)*G35)-('Indicadores Financeiros'!$J$91*6%),2)&lt;0,0,ROUND((VLOOKUP($A35,'Indicadores Financeiros'!$A$117:$J$231,9,FALSE)*G35)-('Indicadores Financeiros'!$J$91*6%),2)),IF(E35="posto/hora",IF('Indicadores Financeiros'!$J$91=0,0,ROUND((VLOOKUP($B35,'Indicadores Financeiros'!$B$117:$I$134,8,FALSE)+'Indicadores Financeiros'!$J$103+'Indicadores Financeiros'!$J$86)*$G35,2)),0))</f>
        <v>0</v>
      </c>
      <c r="L35" s="48">
        <f>IF($E35="posto/hora extra",0,IF(OR(E35="posto/dia",E35="posto/dia líder"),VLOOKUP($C35,'Indicadores Financeiros'!$A$107:$J$114,8,FALSE)+VLOOKUP($C35,'Indicadores Financeiros'!$A$107:$J$114,9,FALSE)+VLOOKUP($C35,'Indicadores Financeiros'!$A$107:$J$114,10,FALSE),IF('Indicadores Financeiros'!$J$91=0,0,(VLOOKUP($C35,'Indicadores Financeiros'!$A$107:$J$114,9,FALSE)+VLOOKUP('Horas adicionais'!$C35,'Indicadores Financeiros'!$A$107:$J$114,10,FALSE)+('Indicadores Financeiros'!$J$87*'Horas adicionais'!$G35)))))</f>
        <v>0</v>
      </c>
      <c r="M35" s="48">
        <f>ROUND((I35+J35+K35+L35)*VLOOKUP($C35,'Indicadores Financeiros'!$A$107:$M$114,5,FALSE),2)</f>
        <v>0</v>
      </c>
      <c r="N35" s="73">
        <f t="shared" ref="N35:N37" si="29">SUM(I35:M35)</f>
        <v>0</v>
      </c>
      <c r="O35" s="73">
        <f t="shared" si="22"/>
        <v>0</v>
      </c>
      <c r="P35" s="204">
        <f t="shared" si="23"/>
        <v>0</v>
      </c>
      <c r="Q35" s="46">
        <f>VLOOKUP($A35,'Indicadores Financeiros'!$A$117:$J$231,8,FALSE)</f>
        <v>2.0400000000000001E-2</v>
      </c>
      <c r="R35" s="75">
        <f t="shared" si="24"/>
        <v>0</v>
      </c>
      <c r="S35" s="24">
        <f t="shared" si="25"/>
        <v>0</v>
      </c>
      <c r="T35" s="20"/>
      <c r="U35" s="115"/>
      <c r="V35" s="116"/>
      <c r="W35" s="116"/>
      <c r="X35" s="31"/>
      <c r="Y35" s="31"/>
      <c r="Z35" s="31"/>
      <c r="AA35" s="31"/>
      <c r="AB35" s="25"/>
      <c r="AC35" s="25"/>
      <c r="AD35" s="25"/>
      <c r="AE35" s="25"/>
      <c r="AF35" s="25"/>
      <c r="AG35" s="25"/>
      <c r="AH35" s="25"/>
      <c r="AI35" s="25"/>
      <c r="AJ35" s="25"/>
      <c r="AK35" s="25"/>
      <c r="AL35" s="25"/>
      <c r="AM35" s="25"/>
      <c r="AN35" s="25"/>
      <c r="AO35" s="25"/>
      <c r="AP35" s="25"/>
      <c r="AQ35" s="25"/>
      <c r="AR35" s="25"/>
      <c r="AS35" s="25"/>
      <c r="AT35" s="25"/>
      <c r="AU35" s="25"/>
      <c r="AV35" s="25"/>
      <c r="AW35" s="25"/>
      <c r="AX35" s="25"/>
      <c r="AY35" s="25"/>
      <c r="AZ35" s="25"/>
      <c r="BA35" s="25"/>
      <c r="BB35" s="25"/>
      <c r="BC35" s="25"/>
      <c r="BD35" s="25"/>
      <c r="BE35" s="25"/>
      <c r="BF35" s="25"/>
      <c r="BG35" s="25"/>
      <c r="BH35" s="25"/>
      <c r="BI35" s="25"/>
      <c r="BJ35" s="25"/>
      <c r="BK35" s="25"/>
      <c r="BL35" s="25"/>
      <c r="BM35" s="25"/>
      <c r="BN35" s="25"/>
      <c r="BO35" s="25"/>
      <c r="BP35" s="25"/>
      <c r="BQ35" s="25"/>
      <c r="BR35" s="25"/>
      <c r="BS35" s="25"/>
      <c r="BT35" s="25"/>
      <c r="BU35" s="25"/>
      <c r="BV35" s="25"/>
      <c r="BW35" s="25"/>
      <c r="BX35" s="25"/>
      <c r="BY35" s="25"/>
      <c r="BZ35" s="25"/>
      <c r="CA35" s="25"/>
      <c r="CB35" s="25"/>
      <c r="CC35" s="25"/>
      <c r="CD35" s="25"/>
      <c r="CE35" s="25"/>
      <c r="CF35" s="25"/>
      <c r="CG35" s="25"/>
      <c r="CH35" s="25"/>
      <c r="CI35" s="25"/>
      <c r="CJ35" s="25"/>
      <c r="CK35" s="25"/>
      <c r="CL35" s="25"/>
      <c r="CM35" s="25"/>
      <c r="CN35" s="25"/>
      <c r="CO35" s="25"/>
      <c r="CP35" s="25"/>
      <c r="CQ35" s="25"/>
      <c r="CR35" s="25"/>
      <c r="CS35" s="25"/>
      <c r="CT35" s="25"/>
      <c r="CU35" s="25"/>
      <c r="CV35" s="25"/>
      <c r="CW35" s="25"/>
      <c r="CX35" s="25"/>
      <c r="CY35" s="25"/>
      <c r="CZ35" s="25"/>
      <c r="DA35" s="25"/>
      <c r="DB35" s="25"/>
      <c r="DC35" s="25"/>
      <c r="DD35" s="25"/>
      <c r="DE35" s="25"/>
      <c r="DF35" s="25"/>
      <c r="DG35" s="25"/>
      <c r="DH35" s="25"/>
      <c r="DI35" s="25"/>
      <c r="DJ35" s="25"/>
      <c r="DK35" s="25"/>
      <c r="DL35" s="25"/>
      <c r="DM35" s="25"/>
      <c r="DN35" s="25"/>
      <c r="DO35" s="25"/>
      <c r="DP35" s="25"/>
      <c r="DQ35" s="25"/>
      <c r="DR35" s="25"/>
      <c r="DS35" s="25"/>
      <c r="DT35" s="25"/>
      <c r="DU35" s="25"/>
      <c r="DV35" s="25"/>
      <c r="DW35" s="25"/>
      <c r="DX35" s="25"/>
      <c r="DY35" s="25"/>
      <c r="DZ35" s="25"/>
      <c r="EA35" s="25"/>
      <c r="EB35" s="25"/>
      <c r="EC35" s="25"/>
      <c r="ED35" s="25"/>
      <c r="EE35" s="25"/>
      <c r="EF35" s="25"/>
      <c r="EG35" s="25"/>
      <c r="EH35" s="25"/>
      <c r="EI35" s="25"/>
      <c r="EJ35" s="25"/>
      <c r="EK35" s="25"/>
      <c r="EL35" s="25"/>
      <c r="EM35" s="25"/>
      <c r="EN35" s="25"/>
      <c r="EO35" s="25"/>
      <c r="EP35" s="25"/>
      <c r="EQ35" s="25"/>
      <c r="ER35" s="25"/>
      <c r="ES35" s="25"/>
      <c r="ET35" s="25"/>
      <c r="EU35" s="25"/>
      <c r="EV35" s="25"/>
      <c r="EW35" s="25"/>
      <c r="EX35" s="25"/>
      <c r="EY35" s="25"/>
      <c r="EZ35" s="25"/>
      <c r="FA35" s="25"/>
      <c r="FB35" s="25"/>
      <c r="FC35" s="25"/>
      <c r="FD35" s="25"/>
      <c r="FE35" s="25"/>
      <c r="FF35" s="25"/>
      <c r="FG35" s="25"/>
      <c r="FH35" s="25"/>
      <c r="FI35" s="25"/>
      <c r="FJ35" s="25"/>
      <c r="FK35" s="25"/>
      <c r="FL35" s="25"/>
      <c r="FM35" s="25"/>
      <c r="FN35" s="25"/>
      <c r="FO35" s="25"/>
      <c r="FP35" s="25"/>
      <c r="FQ35" s="25"/>
      <c r="FR35" s="25"/>
      <c r="FS35" s="25"/>
      <c r="FT35" s="25"/>
      <c r="FU35" s="25"/>
      <c r="FV35" s="25"/>
      <c r="FW35" s="25"/>
      <c r="FX35" s="25"/>
      <c r="FY35" s="25"/>
      <c r="FZ35" s="25"/>
      <c r="GA35" s="25"/>
      <c r="GB35" s="25"/>
      <c r="GC35" s="25"/>
      <c r="GD35" s="25"/>
      <c r="GE35" s="25"/>
      <c r="GF35" s="25"/>
      <c r="GG35" s="25"/>
      <c r="GH35" s="25"/>
      <c r="GI35" s="25"/>
      <c r="GJ35" s="25"/>
      <c r="GK35" s="25"/>
      <c r="GL35" s="25"/>
      <c r="GM35" s="25"/>
      <c r="GN35" s="25"/>
      <c r="GO35" s="25"/>
      <c r="GP35" s="25"/>
      <c r="GQ35" s="25"/>
      <c r="GR35" s="25"/>
      <c r="GS35" s="25"/>
      <c r="GT35" s="25"/>
      <c r="GU35" s="25"/>
      <c r="GV35" s="25"/>
      <c r="GW35" s="25"/>
      <c r="GX35" s="25"/>
      <c r="GY35" s="25"/>
      <c r="GZ35" s="25"/>
      <c r="HA35" s="25"/>
      <c r="HB35" s="25"/>
      <c r="HC35" s="25"/>
      <c r="HD35" s="25"/>
      <c r="HE35" s="25"/>
      <c r="HF35" s="25"/>
      <c r="HG35" s="25"/>
      <c r="HH35" s="25"/>
      <c r="HI35" s="25"/>
      <c r="HJ35" s="25"/>
      <c r="HK35" s="25"/>
      <c r="HL35" s="25"/>
      <c r="HM35" s="25"/>
      <c r="HN35" s="25"/>
      <c r="HO35" s="25"/>
      <c r="HP35" s="25"/>
      <c r="HQ35" s="25"/>
      <c r="HR35" s="25"/>
      <c r="HS35" s="25"/>
      <c r="HT35" s="25"/>
      <c r="HU35" s="25"/>
      <c r="HV35" s="25"/>
      <c r="HW35" s="25"/>
      <c r="HX35" s="25"/>
      <c r="HY35" s="25"/>
      <c r="HZ35" s="25"/>
      <c r="IA35" s="25"/>
      <c r="IB35" s="25"/>
      <c r="IC35" s="25"/>
      <c r="ID35" s="25"/>
      <c r="IE35" s="25"/>
      <c r="IF35" s="25"/>
      <c r="IG35" s="25"/>
      <c r="IH35" s="25"/>
      <c r="II35" s="25"/>
      <c r="IJ35" s="25"/>
      <c r="IK35" s="25"/>
      <c r="IL35" s="25"/>
      <c r="IM35" s="25"/>
      <c r="IN35" s="25"/>
      <c r="IO35" s="25"/>
      <c r="IP35" s="25"/>
      <c r="IQ35" s="25"/>
      <c r="IR35" s="25"/>
      <c r="IS35" s="25"/>
      <c r="IT35" s="25"/>
      <c r="IU35" s="25"/>
      <c r="IV35" s="25"/>
      <c r="IW35" s="25"/>
      <c r="IX35" s="25"/>
      <c r="IY35" s="25"/>
      <c r="IZ35" s="25"/>
      <c r="JA35" s="25"/>
      <c r="JB35" s="25"/>
      <c r="JC35" s="25"/>
      <c r="JD35" s="25"/>
      <c r="JE35" s="25"/>
      <c r="JF35" s="25"/>
      <c r="JG35" s="25"/>
      <c r="JH35" s="25"/>
      <c r="JI35" s="25"/>
      <c r="JJ35" s="25"/>
      <c r="JK35" s="25"/>
      <c r="JL35" s="25"/>
      <c r="JM35" s="25"/>
      <c r="JN35" s="25"/>
      <c r="JO35" s="25"/>
      <c r="JP35" s="25"/>
      <c r="JQ35" s="25"/>
      <c r="JR35" s="25"/>
      <c r="JS35" s="25"/>
      <c r="JT35" s="25"/>
      <c r="JU35" s="25"/>
      <c r="JV35" s="25"/>
      <c r="JW35" s="25"/>
      <c r="JX35" s="25"/>
      <c r="JY35" s="25"/>
      <c r="JZ35" s="25"/>
      <c r="KA35" s="25"/>
      <c r="KB35" s="25"/>
      <c r="KC35" s="25"/>
      <c r="KD35" s="25"/>
      <c r="KE35" s="25"/>
      <c r="KF35" s="25"/>
      <c r="KG35" s="25"/>
      <c r="KH35" s="25"/>
      <c r="KI35" s="25"/>
      <c r="KJ35" s="25"/>
      <c r="KK35" s="25"/>
      <c r="KL35" s="25"/>
      <c r="KM35" s="25"/>
      <c r="KN35" s="25"/>
      <c r="KO35" s="25"/>
      <c r="KP35" s="25"/>
      <c r="KQ35" s="25"/>
      <c r="KR35" s="25"/>
      <c r="KS35" s="25"/>
      <c r="KT35" s="25"/>
      <c r="KU35" s="25"/>
      <c r="KV35" s="25"/>
      <c r="KW35" s="25"/>
      <c r="KX35" s="25"/>
      <c r="KY35" s="25"/>
      <c r="KZ35" s="25"/>
      <c r="LA35" s="25"/>
      <c r="LB35" s="25"/>
      <c r="LC35" s="25"/>
      <c r="LD35" s="25"/>
      <c r="LE35" s="25"/>
      <c r="LF35" s="25"/>
      <c r="LG35" s="25"/>
      <c r="LH35" s="25"/>
      <c r="LI35" s="25"/>
      <c r="LJ35" s="25"/>
      <c r="LK35" s="25"/>
      <c r="LL35" s="25"/>
      <c r="LM35" s="25"/>
      <c r="LN35" s="25"/>
      <c r="LO35" s="25"/>
      <c r="LP35" s="25"/>
      <c r="LQ35" s="25"/>
      <c r="LR35" s="25"/>
      <c r="LS35" s="25"/>
      <c r="LT35" s="25"/>
      <c r="LU35" s="25"/>
      <c r="LV35" s="25"/>
      <c r="LW35" s="25"/>
      <c r="LX35" s="25"/>
    </row>
    <row r="36" spans="1:336" s="26" customFormat="1" ht="24" x14ac:dyDescent="0.25">
      <c r="A36" s="21">
        <v>10</v>
      </c>
      <c r="B36" s="22" t="str">
        <f>VLOOKUP($A36,'Indicadores Financeiros'!$A$117:$J$231,2,FALSE)</f>
        <v>FR PINHEIROS</v>
      </c>
      <c r="C36" s="21">
        <v>680031</v>
      </c>
      <c r="D36" s="7" t="s">
        <v>136</v>
      </c>
      <c r="E36" s="7" t="s">
        <v>137</v>
      </c>
      <c r="F36" s="4">
        <v>1</v>
      </c>
      <c r="G36" s="200">
        <v>20.75</v>
      </c>
      <c r="H36" s="248"/>
      <c r="I36" s="70">
        <f>ROUND((IF(VLOOKUP($C36,'Indicadores Financeiros'!$A$107:$J$114,4,FALSE)="S",'Indicadores Financeiros'!$J$91+'Indicadores Financeiros'!$J$92+'Indicadores Financeiros'!$J$93+'Indicadores Financeiros'!$J$94+IF(E36="posto/dia",'Indicadores Financeiros'!$J$95,0)+IF(E36="posto/hora extra",'Indicadores Financeiros'!$J$85*('Indicadores Financeiros'!$J$91+'Indicadores Financeiros'!$J$92+'Indicadores Financeiros'!$J$93+'Indicadores Financeiros'!$J$94),0),'Indicadores Financeiros'!$J$91+'Indicadores Financeiros'!$J$92+IF(E36="posto/dia líder",'Indicadores Financeiros'!$J$96,0)+IF(E36="posto/hora extra",'Indicadores Financeiros'!$J$85*('Indicadores Financeiros'!$J$91+'Indicadores Financeiros'!$J$92),0))),2)</f>
        <v>0</v>
      </c>
      <c r="J36" s="70">
        <f>ROUND(I36*'Indicadores Financeiros'!$J$62,2)</f>
        <v>0</v>
      </c>
      <c r="K36" s="48">
        <f>IF(OR(E36="posto/dia",E36="posto/dia líder"),ROUND('Indicadores Financeiros'!$J$98+'Indicadores Financeiros'!$J$99+'Indicadores Financeiros'!$J$101+'Indicadores Financeiros'!$J$102+ROUND(('Indicadores Financeiros'!$J$103*'Horas adicionais'!$G36),2)+'Indicadores Financeiros'!$J$100,2)+IF(ROUND((VLOOKUP($A36,'Indicadores Financeiros'!$A$117:$J$231,9,FALSE)*G36)-('Indicadores Financeiros'!$J$91*6%),2)&lt;0,0,ROUND((VLOOKUP($A36,'Indicadores Financeiros'!$A$117:$J$231,9,FALSE)*G36)-('Indicadores Financeiros'!$J$91*6%),2)),IF(E36="posto/hora",IF('Indicadores Financeiros'!$J$91=0,0,ROUND((VLOOKUP($B36,'Indicadores Financeiros'!$B$117:$I$134,8,FALSE)+'Indicadores Financeiros'!$J$103+'Indicadores Financeiros'!$J$86)*$G36,2)),0))</f>
        <v>0</v>
      </c>
      <c r="L36" s="48">
        <f>IF($E36="posto/hora extra",0,IF(OR(E36="posto/dia",E36="posto/dia líder"),VLOOKUP($C36,'Indicadores Financeiros'!$A$107:$J$114,8,FALSE)+VLOOKUP($C36,'Indicadores Financeiros'!$A$107:$J$114,9,FALSE)+VLOOKUP($C36,'Indicadores Financeiros'!$A$107:$J$114,10,FALSE),IF('Indicadores Financeiros'!$J$91=0,0,(VLOOKUP($C36,'Indicadores Financeiros'!$A$107:$J$114,9,FALSE)+VLOOKUP('Horas adicionais'!$C36,'Indicadores Financeiros'!$A$107:$J$114,10,FALSE)+('Indicadores Financeiros'!$J$87*'Horas adicionais'!$G36)))))</f>
        <v>0</v>
      </c>
      <c r="M36" s="48">
        <f>ROUND((I36+J36+K36+L36)*VLOOKUP($C36,'Indicadores Financeiros'!$A$107:$M$114,5,FALSE),2)</f>
        <v>0</v>
      </c>
      <c r="N36" s="73">
        <f t="shared" si="29"/>
        <v>0</v>
      </c>
      <c r="O36" s="73">
        <f t="shared" si="22"/>
        <v>0</v>
      </c>
      <c r="P36" s="204">
        <f t="shared" si="23"/>
        <v>0</v>
      </c>
      <c r="Q36" s="46">
        <f>VLOOKUP($A36,'Indicadores Financeiros'!$A$117:$J$231,8,FALSE)</f>
        <v>2.0400000000000001E-2</v>
      </c>
      <c r="R36" s="75">
        <f t="shared" si="24"/>
        <v>0</v>
      </c>
      <c r="S36" s="24">
        <f t="shared" si="25"/>
        <v>0</v>
      </c>
      <c r="T36" s="20"/>
      <c r="U36" s="115"/>
      <c r="V36" s="116"/>
      <c r="W36" s="116"/>
      <c r="X36" s="31"/>
      <c r="Y36" s="31"/>
      <c r="Z36" s="31"/>
      <c r="AA36" s="31"/>
      <c r="AB36" s="25"/>
      <c r="AC36" s="25"/>
      <c r="AD36" s="25"/>
      <c r="AE36" s="25"/>
      <c r="AF36" s="25"/>
      <c r="AG36" s="25"/>
      <c r="AH36" s="25"/>
      <c r="AI36" s="25"/>
      <c r="AJ36" s="25"/>
      <c r="AK36" s="25"/>
      <c r="AL36" s="25"/>
      <c r="AM36" s="25"/>
      <c r="AN36" s="25"/>
      <c r="AO36" s="25"/>
      <c r="AP36" s="25"/>
      <c r="AQ36" s="25"/>
      <c r="AR36" s="25"/>
      <c r="AS36" s="25"/>
      <c r="AT36" s="25"/>
      <c r="AU36" s="25"/>
      <c r="AV36" s="25"/>
      <c r="AW36" s="25"/>
      <c r="AX36" s="25"/>
      <c r="AY36" s="25"/>
      <c r="AZ36" s="25"/>
      <c r="BA36" s="25"/>
      <c r="BB36" s="25"/>
      <c r="BC36" s="25"/>
      <c r="BD36" s="25"/>
      <c r="BE36" s="25"/>
      <c r="BF36" s="25"/>
      <c r="BG36" s="25"/>
      <c r="BH36" s="25"/>
      <c r="BI36" s="25"/>
      <c r="BJ36" s="25"/>
      <c r="BK36" s="25"/>
      <c r="BL36" s="25"/>
      <c r="BM36" s="25"/>
      <c r="BN36" s="25"/>
      <c r="BO36" s="25"/>
      <c r="BP36" s="25"/>
      <c r="BQ36" s="25"/>
      <c r="BR36" s="25"/>
      <c r="BS36" s="25"/>
      <c r="BT36" s="25"/>
      <c r="BU36" s="25"/>
      <c r="BV36" s="25"/>
      <c r="BW36" s="25"/>
      <c r="BX36" s="25"/>
      <c r="BY36" s="25"/>
      <c r="BZ36" s="25"/>
      <c r="CA36" s="25"/>
      <c r="CB36" s="25"/>
      <c r="CC36" s="25"/>
      <c r="CD36" s="25"/>
      <c r="CE36" s="25"/>
      <c r="CF36" s="25"/>
      <c r="CG36" s="25"/>
      <c r="CH36" s="25"/>
      <c r="CI36" s="25"/>
      <c r="CJ36" s="25"/>
      <c r="CK36" s="25"/>
      <c r="CL36" s="25"/>
      <c r="CM36" s="25"/>
      <c r="CN36" s="25"/>
      <c r="CO36" s="25"/>
      <c r="CP36" s="25"/>
      <c r="CQ36" s="25"/>
      <c r="CR36" s="25"/>
      <c r="CS36" s="25"/>
      <c r="CT36" s="25"/>
      <c r="CU36" s="25"/>
      <c r="CV36" s="25"/>
      <c r="CW36" s="25"/>
      <c r="CX36" s="25"/>
      <c r="CY36" s="25"/>
      <c r="CZ36" s="25"/>
      <c r="DA36" s="25"/>
      <c r="DB36" s="25"/>
      <c r="DC36" s="25"/>
      <c r="DD36" s="25"/>
      <c r="DE36" s="25"/>
      <c r="DF36" s="25"/>
      <c r="DG36" s="25"/>
      <c r="DH36" s="25"/>
      <c r="DI36" s="25"/>
      <c r="DJ36" s="25"/>
      <c r="DK36" s="25"/>
      <c r="DL36" s="25"/>
      <c r="DM36" s="25"/>
      <c r="DN36" s="25"/>
      <c r="DO36" s="25"/>
      <c r="DP36" s="25"/>
      <c r="DQ36" s="25"/>
      <c r="DR36" s="25"/>
      <c r="DS36" s="25"/>
      <c r="DT36" s="25"/>
      <c r="DU36" s="25"/>
      <c r="DV36" s="25"/>
      <c r="DW36" s="25"/>
      <c r="DX36" s="25"/>
      <c r="DY36" s="25"/>
      <c r="DZ36" s="25"/>
      <c r="EA36" s="25"/>
      <c r="EB36" s="25"/>
      <c r="EC36" s="25"/>
      <c r="ED36" s="25"/>
      <c r="EE36" s="25"/>
      <c r="EF36" s="25"/>
      <c r="EG36" s="25"/>
      <c r="EH36" s="25"/>
      <c r="EI36" s="25"/>
      <c r="EJ36" s="25"/>
      <c r="EK36" s="25"/>
      <c r="EL36" s="25"/>
      <c r="EM36" s="25"/>
      <c r="EN36" s="25"/>
      <c r="EO36" s="25"/>
      <c r="EP36" s="25"/>
      <c r="EQ36" s="25"/>
      <c r="ER36" s="25"/>
      <c r="ES36" s="25"/>
      <c r="ET36" s="25"/>
      <c r="EU36" s="25"/>
      <c r="EV36" s="25"/>
      <c r="EW36" s="25"/>
      <c r="EX36" s="25"/>
      <c r="EY36" s="25"/>
      <c r="EZ36" s="25"/>
      <c r="FA36" s="25"/>
      <c r="FB36" s="25"/>
      <c r="FC36" s="25"/>
      <c r="FD36" s="25"/>
      <c r="FE36" s="25"/>
      <c r="FF36" s="25"/>
      <c r="FG36" s="25"/>
      <c r="FH36" s="25"/>
      <c r="FI36" s="25"/>
      <c r="FJ36" s="25"/>
      <c r="FK36" s="25"/>
      <c r="FL36" s="25"/>
      <c r="FM36" s="25"/>
      <c r="FN36" s="25"/>
      <c r="FO36" s="25"/>
      <c r="FP36" s="25"/>
      <c r="FQ36" s="25"/>
      <c r="FR36" s="25"/>
      <c r="FS36" s="25"/>
      <c r="FT36" s="25"/>
      <c r="FU36" s="25"/>
      <c r="FV36" s="25"/>
      <c r="FW36" s="25"/>
      <c r="FX36" s="25"/>
      <c r="FY36" s="25"/>
      <c r="FZ36" s="25"/>
      <c r="GA36" s="25"/>
      <c r="GB36" s="25"/>
      <c r="GC36" s="25"/>
      <c r="GD36" s="25"/>
      <c r="GE36" s="25"/>
      <c r="GF36" s="25"/>
      <c r="GG36" s="25"/>
      <c r="GH36" s="25"/>
      <c r="GI36" s="25"/>
      <c r="GJ36" s="25"/>
      <c r="GK36" s="25"/>
      <c r="GL36" s="25"/>
      <c r="GM36" s="25"/>
      <c r="GN36" s="25"/>
      <c r="GO36" s="25"/>
      <c r="GP36" s="25"/>
      <c r="GQ36" s="25"/>
      <c r="GR36" s="25"/>
      <c r="GS36" s="25"/>
      <c r="GT36" s="25"/>
      <c r="GU36" s="25"/>
      <c r="GV36" s="25"/>
      <c r="GW36" s="25"/>
      <c r="GX36" s="25"/>
      <c r="GY36" s="25"/>
      <c r="GZ36" s="25"/>
      <c r="HA36" s="25"/>
      <c r="HB36" s="25"/>
      <c r="HC36" s="25"/>
      <c r="HD36" s="25"/>
      <c r="HE36" s="25"/>
      <c r="HF36" s="25"/>
      <c r="HG36" s="25"/>
      <c r="HH36" s="25"/>
      <c r="HI36" s="25"/>
      <c r="HJ36" s="25"/>
      <c r="HK36" s="25"/>
      <c r="HL36" s="25"/>
      <c r="HM36" s="25"/>
      <c r="HN36" s="25"/>
      <c r="HO36" s="25"/>
      <c r="HP36" s="25"/>
      <c r="HQ36" s="25"/>
      <c r="HR36" s="25"/>
      <c r="HS36" s="25"/>
      <c r="HT36" s="25"/>
      <c r="HU36" s="25"/>
      <c r="HV36" s="25"/>
      <c r="HW36" s="25"/>
      <c r="HX36" s="25"/>
      <c r="HY36" s="25"/>
      <c r="HZ36" s="25"/>
      <c r="IA36" s="25"/>
      <c r="IB36" s="25"/>
      <c r="IC36" s="25"/>
      <c r="ID36" s="25"/>
      <c r="IE36" s="25"/>
      <c r="IF36" s="25"/>
      <c r="IG36" s="25"/>
      <c r="IH36" s="25"/>
      <c r="II36" s="25"/>
      <c r="IJ36" s="25"/>
      <c r="IK36" s="25"/>
      <c r="IL36" s="25"/>
      <c r="IM36" s="25"/>
      <c r="IN36" s="25"/>
      <c r="IO36" s="25"/>
      <c r="IP36" s="25"/>
      <c r="IQ36" s="25"/>
      <c r="IR36" s="25"/>
      <c r="IS36" s="25"/>
      <c r="IT36" s="25"/>
      <c r="IU36" s="25"/>
      <c r="IV36" s="25"/>
      <c r="IW36" s="25"/>
      <c r="IX36" s="25"/>
      <c r="IY36" s="25"/>
      <c r="IZ36" s="25"/>
      <c r="JA36" s="25"/>
      <c r="JB36" s="25"/>
      <c r="JC36" s="25"/>
      <c r="JD36" s="25"/>
      <c r="JE36" s="25"/>
      <c r="JF36" s="25"/>
      <c r="JG36" s="25"/>
      <c r="JH36" s="25"/>
      <c r="JI36" s="25"/>
      <c r="JJ36" s="25"/>
      <c r="JK36" s="25"/>
      <c r="JL36" s="25"/>
      <c r="JM36" s="25"/>
      <c r="JN36" s="25"/>
      <c r="JO36" s="25"/>
      <c r="JP36" s="25"/>
      <c r="JQ36" s="25"/>
      <c r="JR36" s="25"/>
      <c r="JS36" s="25"/>
      <c r="JT36" s="25"/>
      <c r="JU36" s="25"/>
      <c r="JV36" s="25"/>
      <c r="JW36" s="25"/>
      <c r="JX36" s="25"/>
      <c r="JY36" s="25"/>
      <c r="JZ36" s="25"/>
      <c r="KA36" s="25"/>
      <c r="KB36" s="25"/>
      <c r="KC36" s="25"/>
      <c r="KD36" s="25"/>
      <c r="KE36" s="25"/>
      <c r="KF36" s="25"/>
      <c r="KG36" s="25"/>
      <c r="KH36" s="25"/>
      <c r="KI36" s="25"/>
      <c r="KJ36" s="25"/>
      <c r="KK36" s="25"/>
      <c r="KL36" s="25"/>
      <c r="KM36" s="25"/>
      <c r="KN36" s="25"/>
      <c r="KO36" s="25"/>
      <c r="KP36" s="25"/>
      <c r="KQ36" s="25"/>
      <c r="KR36" s="25"/>
      <c r="KS36" s="25"/>
      <c r="KT36" s="25"/>
      <c r="KU36" s="25"/>
      <c r="KV36" s="25"/>
      <c r="KW36" s="25"/>
      <c r="KX36" s="25"/>
      <c r="KY36" s="25"/>
      <c r="KZ36" s="25"/>
      <c r="LA36" s="25"/>
      <c r="LB36" s="25"/>
      <c r="LC36" s="25"/>
      <c r="LD36" s="25"/>
      <c r="LE36" s="25"/>
      <c r="LF36" s="25"/>
      <c r="LG36" s="25"/>
      <c r="LH36" s="25"/>
      <c r="LI36" s="25"/>
      <c r="LJ36" s="25"/>
      <c r="LK36" s="25"/>
      <c r="LL36" s="25"/>
      <c r="LM36" s="25"/>
      <c r="LN36" s="25"/>
      <c r="LO36" s="25"/>
      <c r="LP36" s="25"/>
      <c r="LQ36" s="25"/>
      <c r="LR36" s="25"/>
      <c r="LS36" s="25"/>
      <c r="LT36" s="25"/>
      <c r="LU36" s="25"/>
      <c r="LV36" s="25"/>
      <c r="LW36" s="25"/>
      <c r="LX36" s="25"/>
    </row>
    <row r="37" spans="1:336" s="26" customFormat="1" ht="24" x14ac:dyDescent="0.25">
      <c r="A37" s="21">
        <v>10</v>
      </c>
      <c r="B37" s="22" t="str">
        <f>VLOOKUP($A37,'Indicadores Financeiros'!$A$117:$J$231,2,FALSE)</f>
        <v>FR PINHEIROS</v>
      </c>
      <c r="C37" s="21">
        <v>680032</v>
      </c>
      <c r="D37" s="7" t="s">
        <v>138</v>
      </c>
      <c r="E37" s="7" t="s">
        <v>137</v>
      </c>
      <c r="F37" s="4">
        <v>1</v>
      </c>
      <c r="G37" s="200">
        <v>20.75</v>
      </c>
      <c r="H37" s="248"/>
      <c r="I37" s="70">
        <f>ROUND((IF(VLOOKUP($C37,'Indicadores Financeiros'!$A$107:$J$114,4,FALSE)="S",'Indicadores Financeiros'!$J$91+'Indicadores Financeiros'!$J$92+'Indicadores Financeiros'!$J$93+'Indicadores Financeiros'!$J$94+IF(E37="posto/dia",'Indicadores Financeiros'!$J$95,0)+IF(E37="posto/hora extra",'Indicadores Financeiros'!$J$85*('Indicadores Financeiros'!$J$91+'Indicadores Financeiros'!$J$92+'Indicadores Financeiros'!$J$93+'Indicadores Financeiros'!$J$94),0),'Indicadores Financeiros'!$J$91+'Indicadores Financeiros'!$J$92+IF(E37="posto/dia líder",'Indicadores Financeiros'!$J$96,0)+IF(E37="posto/hora extra",'Indicadores Financeiros'!$J$85*('Indicadores Financeiros'!$J$91+'Indicadores Financeiros'!$J$92),0))),2)</f>
        <v>0</v>
      </c>
      <c r="J37" s="70">
        <f>ROUND(I37*'Indicadores Financeiros'!$J$62,2)</f>
        <v>0</v>
      </c>
      <c r="K37" s="48">
        <f>IF(OR(E37="posto/dia",E37="posto/dia líder"),ROUND('Indicadores Financeiros'!$J$98+'Indicadores Financeiros'!$J$99+'Indicadores Financeiros'!$J$101+'Indicadores Financeiros'!$J$102+ROUND(('Indicadores Financeiros'!$J$103*'Horas adicionais'!$G37),2)+'Indicadores Financeiros'!$J$100,2)+IF(ROUND((VLOOKUP($A37,'Indicadores Financeiros'!$A$117:$J$231,9,FALSE)*G37)-('Indicadores Financeiros'!$J$91*6%),2)&lt;0,0,ROUND((VLOOKUP($A37,'Indicadores Financeiros'!$A$117:$J$231,9,FALSE)*G37)-('Indicadores Financeiros'!$J$91*6%),2)),IF(E37="posto/hora",IF('Indicadores Financeiros'!$J$91=0,0,ROUND((VLOOKUP($B37,'Indicadores Financeiros'!$B$117:$I$134,8,FALSE)+'Indicadores Financeiros'!$J$103+'Indicadores Financeiros'!$J$86)*$G37,2)),0))</f>
        <v>0</v>
      </c>
      <c r="L37" s="48">
        <f>IF($E37="posto/hora extra",0,IF(OR(E37="posto/dia",E37="posto/dia líder"),VLOOKUP($C37,'Indicadores Financeiros'!$A$107:$J$114,8,FALSE)+VLOOKUP($C37,'Indicadores Financeiros'!$A$107:$J$114,9,FALSE)+VLOOKUP($C37,'Indicadores Financeiros'!$A$107:$J$114,10,FALSE),IF('Indicadores Financeiros'!$J$91=0,0,(VLOOKUP($C37,'Indicadores Financeiros'!$A$107:$J$114,9,FALSE)+VLOOKUP('Horas adicionais'!$C37,'Indicadores Financeiros'!$A$107:$J$114,10,FALSE)+('Indicadores Financeiros'!$J$87*'Horas adicionais'!$G37)))))</f>
        <v>0</v>
      </c>
      <c r="M37" s="48">
        <f>ROUND((I37+J37+K37+L37)*VLOOKUP($C37,'Indicadores Financeiros'!$A$107:$M$114,5,FALSE),2)</f>
        <v>0</v>
      </c>
      <c r="N37" s="73">
        <f t="shared" si="29"/>
        <v>0</v>
      </c>
      <c r="O37" s="73">
        <f t="shared" si="22"/>
        <v>0</v>
      </c>
      <c r="P37" s="204">
        <f t="shared" si="23"/>
        <v>0</v>
      </c>
      <c r="Q37" s="46">
        <f>VLOOKUP($A37,'Indicadores Financeiros'!$A$117:$J$231,8,FALSE)</f>
        <v>2.0400000000000001E-2</v>
      </c>
      <c r="R37" s="75">
        <f t="shared" si="24"/>
        <v>0</v>
      </c>
      <c r="S37" s="24">
        <f t="shared" si="25"/>
        <v>0</v>
      </c>
      <c r="T37" s="20"/>
      <c r="U37" s="115"/>
      <c r="V37" s="116"/>
      <c r="W37" s="116"/>
      <c r="X37" s="31"/>
      <c r="Y37" s="31"/>
      <c r="Z37" s="31"/>
      <c r="AA37" s="31"/>
      <c r="AB37" s="25"/>
      <c r="AC37" s="25"/>
      <c r="AD37" s="25"/>
      <c r="AE37" s="25"/>
      <c r="AF37" s="25"/>
      <c r="AG37" s="25"/>
      <c r="AH37" s="25"/>
      <c r="AI37" s="25"/>
      <c r="AJ37" s="25"/>
      <c r="AK37" s="25"/>
      <c r="AL37" s="25"/>
      <c r="AM37" s="25"/>
      <c r="AN37" s="25"/>
      <c r="AO37" s="25"/>
      <c r="AP37" s="25"/>
      <c r="AQ37" s="25"/>
      <c r="AR37" s="25"/>
      <c r="AS37" s="25"/>
      <c r="AT37" s="25"/>
      <c r="AU37" s="25"/>
      <c r="AV37" s="25"/>
      <c r="AW37" s="25"/>
      <c r="AX37" s="25"/>
      <c r="AY37" s="25"/>
      <c r="AZ37" s="25"/>
      <c r="BA37" s="25"/>
      <c r="BB37" s="25"/>
      <c r="BC37" s="25"/>
      <c r="BD37" s="25"/>
      <c r="BE37" s="25"/>
      <c r="BF37" s="25"/>
      <c r="BG37" s="25"/>
      <c r="BH37" s="25"/>
      <c r="BI37" s="25"/>
      <c r="BJ37" s="25"/>
      <c r="BK37" s="25"/>
      <c r="BL37" s="25"/>
      <c r="BM37" s="25"/>
      <c r="BN37" s="25"/>
      <c r="BO37" s="25"/>
      <c r="BP37" s="25"/>
      <c r="BQ37" s="25"/>
      <c r="BR37" s="25"/>
      <c r="BS37" s="25"/>
      <c r="BT37" s="25"/>
      <c r="BU37" s="25"/>
      <c r="BV37" s="25"/>
      <c r="BW37" s="25"/>
      <c r="BX37" s="25"/>
      <c r="BY37" s="25"/>
      <c r="BZ37" s="25"/>
      <c r="CA37" s="25"/>
      <c r="CB37" s="25"/>
      <c r="CC37" s="25"/>
      <c r="CD37" s="25"/>
      <c r="CE37" s="25"/>
      <c r="CF37" s="25"/>
      <c r="CG37" s="25"/>
      <c r="CH37" s="25"/>
      <c r="CI37" s="25"/>
      <c r="CJ37" s="25"/>
      <c r="CK37" s="25"/>
      <c r="CL37" s="25"/>
      <c r="CM37" s="25"/>
      <c r="CN37" s="25"/>
      <c r="CO37" s="25"/>
      <c r="CP37" s="25"/>
      <c r="CQ37" s="25"/>
      <c r="CR37" s="25"/>
      <c r="CS37" s="25"/>
      <c r="CT37" s="25"/>
      <c r="CU37" s="25"/>
      <c r="CV37" s="25"/>
      <c r="CW37" s="25"/>
      <c r="CX37" s="25"/>
      <c r="CY37" s="25"/>
      <c r="CZ37" s="25"/>
      <c r="DA37" s="25"/>
      <c r="DB37" s="25"/>
      <c r="DC37" s="25"/>
      <c r="DD37" s="25"/>
      <c r="DE37" s="25"/>
      <c r="DF37" s="25"/>
      <c r="DG37" s="25"/>
      <c r="DH37" s="25"/>
      <c r="DI37" s="25"/>
      <c r="DJ37" s="25"/>
      <c r="DK37" s="25"/>
      <c r="DL37" s="25"/>
      <c r="DM37" s="25"/>
      <c r="DN37" s="25"/>
      <c r="DO37" s="25"/>
      <c r="DP37" s="25"/>
      <c r="DQ37" s="25"/>
      <c r="DR37" s="25"/>
      <c r="DS37" s="25"/>
      <c r="DT37" s="25"/>
      <c r="DU37" s="25"/>
      <c r="DV37" s="25"/>
      <c r="DW37" s="25"/>
      <c r="DX37" s="25"/>
      <c r="DY37" s="25"/>
      <c r="DZ37" s="25"/>
      <c r="EA37" s="25"/>
      <c r="EB37" s="25"/>
      <c r="EC37" s="25"/>
      <c r="ED37" s="25"/>
      <c r="EE37" s="25"/>
      <c r="EF37" s="25"/>
      <c r="EG37" s="25"/>
      <c r="EH37" s="25"/>
      <c r="EI37" s="25"/>
      <c r="EJ37" s="25"/>
      <c r="EK37" s="25"/>
      <c r="EL37" s="25"/>
      <c r="EM37" s="25"/>
      <c r="EN37" s="25"/>
      <c r="EO37" s="25"/>
      <c r="EP37" s="25"/>
      <c r="EQ37" s="25"/>
      <c r="ER37" s="25"/>
      <c r="ES37" s="25"/>
      <c r="ET37" s="25"/>
      <c r="EU37" s="25"/>
      <c r="EV37" s="25"/>
      <c r="EW37" s="25"/>
      <c r="EX37" s="25"/>
      <c r="EY37" s="25"/>
      <c r="EZ37" s="25"/>
      <c r="FA37" s="25"/>
      <c r="FB37" s="25"/>
      <c r="FC37" s="25"/>
      <c r="FD37" s="25"/>
      <c r="FE37" s="25"/>
      <c r="FF37" s="25"/>
      <c r="FG37" s="25"/>
      <c r="FH37" s="25"/>
      <c r="FI37" s="25"/>
      <c r="FJ37" s="25"/>
      <c r="FK37" s="25"/>
      <c r="FL37" s="25"/>
      <c r="FM37" s="25"/>
      <c r="FN37" s="25"/>
      <c r="FO37" s="25"/>
      <c r="FP37" s="25"/>
      <c r="FQ37" s="25"/>
      <c r="FR37" s="25"/>
      <c r="FS37" s="25"/>
      <c r="FT37" s="25"/>
      <c r="FU37" s="25"/>
      <c r="FV37" s="25"/>
      <c r="FW37" s="25"/>
      <c r="FX37" s="25"/>
      <c r="FY37" s="25"/>
      <c r="FZ37" s="25"/>
      <c r="GA37" s="25"/>
      <c r="GB37" s="25"/>
      <c r="GC37" s="25"/>
      <c r="GD37" s="25"/>
      <c r="GE37" s="25"/>
      <c r="GF37" s="25"/>
      <c r="GG37" s="25"/>
      <c r="GH37" s="25"/>
      <c r="GI37" s="25"/>
      <c r="GJ37" s="25"/>
      <c r="GK37" s="25"/>
      <c r="GL37" s="25"/>
      <c r="GM37" s="25"/>
      <c r="GN37" s="25"/>
      <c r="GO37" s="25"/>
      <c r="GP37" s="25"/>
      <c r="GQ37" s="25"/>
      <c r="GR37" s="25"/>
      <c r="GS37" s="25"/>
      <c r="GT37" s="25"/>
      <c r="GU37" s="25"/>
      <c r="GV37" s="25"/>
      <c r="GW37" s="25"/>
      <c r="GX37" s="25"/>
      <c r="GY37" s="25"/>
      <c r="GZ37" s="25"/>
      <c r="HA37" s="25"/>
      <c r="HB37" s="25"/>
      <c r="HC37" s="25"/>
      <c r="HD37" s="25"/>
      <c r="HE37" s="25"/>
      <c r="HF37" s="25"/>
      <c r="HG37" s="25"/>
      <c r="HH37" s="25"/>
      <c r="HI37" s="25"/>
      <c r="HJ37" s="25"/>
      <c r="HK37" s="25"/>
      <c r="HL37" s="25"/>
      <c r="HM37" s="25"/>
      <c r="HN37" s="25"/>
      <c r="HO37" s="25"/>
      <c r="HP37" s="25"/>
      <c r="HQ37" s="25"/>
      <c r="HR37" s="25"/>
      <c r="HS37" s="25"/>
      <c r="HT37" s="25"/>
      <c r="HU37" s="25"/>
      <c r="HV37" s="25"/>
      <c r="HW37" s="25"/>
      <c r="HX37" s="25"/>
      <c r="HY37" s="25"/>
      <c r="HZ37" s="25"/>
      <c r="IA37" s="25"/>
      <c r="IB37" s="25"/>
      <c r="IC37" s="25"/>
      <c r="ID37" s="25"/>
      <c r="IE37" s="25"/>
      <c r="IF37" s="25"/>
      <c r="IG37" s="25"/>
      <c r="IH37" s="25"/>
      <c r="II37" s="25"/>
      <c r="IJ37" s="25"/>
      <c r="IK37" s="25"/>
      <c r="IL37" s="25"/>
      <c r="IM37" s="25"/>
      <c r="IN37" s="25"/>
      <c r="IO37" s="25"/>
      <c r="IP37" s="25"/>
      <c r="IQ37" s="25"/>
      <c r="IR37" s="25"/>
      <c r="IS37" s="25"/>
      <c r="IT37" s="25"/>
      <c r="IU37" s="25"/>
      <c r="IV37" s="25"/>
      <c r="IW37" s="25"/>
      <c r="IX37" s="25"/>
      <c r="IY37" s="25"/>
      <c r="IZ37" s="25"/>
      <c r="JA37" s="25"/>
      <c r="JB37" s="25"/>
      <c r="JC37" s="25"/>
      <c r="JD37" s="25"/>
      <c r="JE37" s="25"/>
      <c r="JF37" s="25"/>
      <c r="JG37" s="25"/>
      <c r="JH37" s="25"/>
      <c r="JI37" s="25"/>
      <c r="JJ37" s="25"/>
      <c r="JK37" s="25"/>
      <c r="JL37" s="25"/>
      <c r="JM37" s="25"/>
      <c r="JN37" s="25"/>
      <c r="JO37" s="25"/>
      <c r="JP37" s="25"/>
      <c r="JQ37" s="25"/>
      <c r="JR37" s="25"/>
      <c r="JS37" s="25"/>
      <c r="JT37" s="25"/>
      <c r="JU37" s="25"/>
      <c r="JV37" s="25"/>
      <c r="JW37" s="25"/>
      <c r="JX37" s="25"/>
      <c r="JY37" s="25"/>
      <c r="JZ37" s="25"/>
      <c r="KA37" s="25"/>
      <c r="KB37" s="25"/>
      <c r="KC37" s="25"/>
      <c r="KD37" s="25"/>
      <c r="KE37" s="25"/>
      <c r="KF37" s="25"/>
      <c r="KG37" s="25"/>
      <c r="KH37" s="25"/>
      <c r="KI37" s="25"/>
      <c r="KJ37" s="25"/>
      <c r="KK37" s="25"/>
      <c r="KL37" s="25"/>
      <c r="KM37" s="25"/>
      <c r="KN37" s="25"/>
      <c r="KO37" s="25"/>
      <c r="KP37" s="25"/>
      <c r="KQ37" s="25"/>
      <c r="KR37" s="25"/>
      <c r="KS37" s="25"/>
      <c r="KT37" s="25"/>
      <c r="KU37" s="25"/>
      <c r="KV37" s="25"/>
      <c r="KW37" s="25"/>
      <c r="KX37" s="25"/>
      <c r="KY37" s="25"/>
      <c r="KZ37" s="25"/>
      <c r="LA37" s="25"/>
      <c r="LB37" s="25"/>
      <c r="LC37" s="25"/>
      <c r="LD37" s="25"/>
      <c r="LE37" s="25"/>
      <c r="LF37" s="25"/>
      <c r="LG37" s="25"/>
      <c r="LH37" s="25"/>
      <c r="LI37" s="25"/>
      <c r="LJ37" s="25"/>
      <c r="LK37" s="25"/>
      <c r="LL37" s="25"/>
      <c r="LM37" s="25"/>
      <c r="LN37" s="25"/>
      <c r="LO37" s="25"/>
      <c r="LP37" s="25"/>
      <c r="LQ37" s="25"/>
      <c r="LR37" s="25"/>
      <c r="LS37" s="25"/>
      <c r="LT37" s="25"/>
      <c r="LU37" s="25"/>
      <c r="LV37" s="25"/>
      <c r="LW37" s="25"/>
      <c r="LX37" s="25"/>
    </row>
    <row r="38" spans="1:336" s="26" customFormat="1" ht="24" x14ac:dyDescent="0.25">
      <c r="A38" s="21">
        <v>10</v>
      </c>
      <c r="B38" s="22" t="str">
        <f>VLOOKUP($A38,'Indicadores Financeiros'!$A$117:$J$231,2,FALSE)</f>
        <v>FR PINHEIROS</v>
      </c>
      <c r="C38" s="21">
        <v>680034</v>
      </c>
      <c r="D38" s="7" t="s">
        <v>138</v>
      </c>
      <c r="E38" s="7" t="s">
        <v>134</v>
      </c>
      <c r="F38" s="4">
        <v>1</v>
      </c>
      <c r="G38" s="200">
        <v>20.75</v>
      </c>
      <c r="H38" s="248"/>
      <c r="I38" s="70">
        <f>ROUND((IF(VLOOKUP($C38,'Indicadores Financeiros'!$A$107:$J$114,4,FALSE)="S",'Indicadores Financeiros'!$J$91+'Indicadores Financeiros'!$J$92+'Indicadores Financeiros'!$J$93+'Indicadores Financeiros'!$J$94+IF(E38="posto/dia",'Indicadores Financeiros'!$J$95,0)+IF(E38="posto/hora extra",'Indicadores Financeiros'!$J$85*('Indicadores Financeiros'!$J$91+'Indicadores Financeiros'!$J$92+'Indicadores Financeiros'!$J$93+'Indicadores Financeiros'!$J$94),0),'Indicadores Financeiros'!$J$91+'Indicadores Financeiros'!$J$92+IF(E38="posto/dia líder",'Indicadores Financeiros'!$J$96,0)+IF(E38="posto/hora extra",'Indicadores Financeiros'!$J$85*('Indicadores Financeiros'!$J$91+'Indicadores Financeiros'!$J$92),0))),2)</f>
        <v>0</v>
      </c>
      <c r="J38" s="70">
        <f>ROUND(I38*'Indicadores Financeiros'!$J$62,2)</f>
        <v>0</v>
      </c>
      <c r="K38" s="48">
        <f>IF(OR(E38="posto/dia",E38="posto/dia líder"),ROUND('Indicadores Financeiros'!$J$98+'Indicadores Financeiros'!$J$99+'Indicadores Financeiros'!$J$101+'Indicadores Financeiros'!$J$102+ROUND(('Indicadores Financeiros'!$J$103*'Horas adicionais'!$G38),2)+'Indicadores Financeiros'!$J$100,2)+IF(ROUND((VLOOKUP($A38,'Indicadores Financeiros'!$A$117:$J$231,9,FALSE)*G38)-('Indicadores Financeiros'!$J$91*6%),2)&lt;0,0,ROUND((VLOOKUP($A38,'Indicadores Financeiros'!$A$117:$J$231,9,FALSE)*G38)-('Indicadores Financeiros'!$J$91*6%),2)),IF(E38="posto/hora",IF('Indicadores Financeiros'!$J$91=0,0,ROUND((VLOOKUP($B38,'Indicadores Financeiros'!$B$117:$I$134,8,FALSE)+'Indicadores Financeiros'!$J$103+'Indicadores Financeiros'!$J$86)*$G38,2)),0))</f>
        <v>0</v>
      </c>
      <c r="L38" s="48">
        <f>IF($E38="posto/hora extra",0,IF(OR(E38="posto/dia",E38="posto/dia líder"),VLOOKUP($C38,'Indicadores Financeiros'!$A$107:$J$114,8,FALSE)+VLOOKUP($C38,'Indicadores Financeiros'!$A$107:$J$114,9,FALSE)+VLOOKUP($C38,'Indicadores Financeiros'!$A$107:$J$114,10,FALSE),IF('Indicadores Financeiros'!$J$91=0,0,(VLOOKUP($C38,'Indicadores Financeiros'!$A$107:$J$114,9,FALSE)+VLOOKUP('Horas adicionais'!$C38,'Indicadores Financeiros'!$A$107:$J$114,10,FALSE)+('Indicadores Financeiros'!$J$87*'Horas adicionais'!$G38)))))</f>
        <v>0</v>
      </c>
      <c r="M38" s="48">
        <f>ROUND((I38+J38+K38+L38)*VLOOKUP($C38,'Indicadores Financeiros'!$A$107:$M$114,5,FALSE),2)</f>
        <v>0</v>
      </c>
      <c r="N38" s="73">
        <f t="shared" ref="N38" si="30">SUM(I38:M38)</f>
        <v>0</v>
      </c>
      <c r="O38" s="73">
        <f t="shared" si="22"/>
        <v>0</v>
      </c>
      <c r="P38" s="204">
        <f t="shared" si="23"/>
        <v>0</v>
      </c>
      <c r="Q38" s="46">
        <f>VLOOKUP($A38,'Indicadores Financeiros'!$A$117:$J$231,8,FALSE)</f>
        <v>2.0400000000000001E-2</v>
      </c>
      <c r="R38" s="75">
        <f t="shared" si="24"/>
        <v>0</v>
      </c>
      <c r="S38" s="24">
        <f t="shared" si="25"/>
        <v>0</v>
      </c>
      <c r="T38" s="20"/>
      <c r="U38" s="115"/>
      <c r="V38" s="116"/>
      <c r="W38" s="116"/>
      <c r="X38" s="31"/>
      <c r="Y38" s="31"/>
      <c r="Z38" s="31"/>
      <c r="AA38" s="31"/>
      <c r="AB38" s="25"/>
      <c r="AC38" s="25"/>
      <c r="AD38" s="25"/>
      <c r="AE38" s="25"/>
      <c r="AF38" s="25"/>
      <c r="AG38" s="25"/>
      <c r="AH38" s="25"/>
      <c r="AI38" s="25"/>
      <c r="AJ38" s="25"/>
      <c r="AK38" s="25"/>
      <c r="AL38" s="25"/>
      <c r="AM38" s="25"/>
      <c r="AN38" s="25"/>
      <c r="AO38" s="25"/>
      <c r="AP38" s="25"/>
      <c r="AQ38" s="25"/>
      <c r="AR38" s="25"/>
      <c r="AS38" s="25"/>
      <c r="AT38" s="25"/>
      <c r="AU38" s="25"/>
      <c r="AV38" s="25"/>
      <c r="AW38" s="25"/>
      <c r="AX38" s="25"/>
      <c r="AY38" s="25"/>
      <c r="AZ38" s="25"/>
      <c r="BA38" s="25"/>
      <c r="BB38" s="25"/>
      <c r="BC38" s="25"/>
      <c r="BD38" s="25"/>
      <c r="BE38" s="25"/>
      <c r="BF38" s="25"/>
      <c r="BG38" s="25"/>
      <c r="BH38" s="25"/>
      <c r="BI38" s="25"/>
      <c r="BJ38" s="25"/>
      <c r="BK38" s="25"/>
      <c r="BL38" s="25"/>
      <c r="BM38" s="25"/>
      <c r="BN38" s="25"/>
      <c r="BO38" s="25"/>
      <c r="BP38" s="25"/>
      <c r="BQ38" s="25"/>
      <c r="BR38" s="25"/>
      <c r="BS38" s="25"/>
      <c r="BT38" s="25"/>
      <c r="BU38" s="25"/>
      <c r="BV38" s="25"/>
      <c r="BW38" s="25"/>
      <c r="BX38" s="25"/>
      <c r="BY38" s="25"/>
      <c r="BZ38" s="25"/>
      <c r="CA38" s="25"/>
      <c r="CB38" s="25"/>
      <c r="CC38" s="25"/>
      <c r="CD38" s="25"/>
      <c r="CE38" s="25"/>
      <c r="CF38" s="25"/>
      <c r="CG38" s="25"/>
      <c r="CH38" s="25"/>
      <c r="CI38" s="25"/>
      <c r="CJ38" s="25"/>
      <c r="CK38" s="25"/>
      <c r="CL38" s="25"/>
      <c r="CM38" s="25"/>
      <c r="CN38" s="25"/>
      <c r="CO38" s="25"/>
      <c r="CP38" s="25"/>
      <c r="CQ38" s="25"/>
      <c r="CR38" s="25"/>
      <c r="CS38" s="25"/>
      <c r="CT38" s="25"/>
      <c r="CU38" s="25"/>
      <c r="CV38" s="25"/>
      <c r="CW38" s="25"/>
      <c r="CX38" s="25"/>
      <c r="CY38" s="25"/>
      <c r="CZ38" s="25"/>
      <c r="DA38" s="25"/>
      <c r="DB38" s="25"/>
      <c r="DC38" s="25"/>
      <c r="DD38" s="25"/>
      <c r="DE38" s="25"/>
      <c r="DF38" s="25"/>
      <c r="DG38" s="25"/>
      <c r="DH38" s="25"/>
      <c r="DI38" s="25"/>
      <c r="DJ38" s="25"/>
      <c r="DK38" s="25"/>
      <c r="DL38" s="25"/>
      <c r="DM38" s="25"/>
      <c r="DN38" s="25"/>
      <c r="DO38" s="25"/>
      <c r="DP38" s="25"/>
      <c r="DQ38" s="25"/>
      <c r="DR38" s="25"/>
      <c r="DS38" s="25"/>
      <c r="DT38" s="25"/>
      <c r="DU38" s="25"/>
      <c r="DV38" s="25"/>
      <c r="DW38" s="25"/>
      <c r="DX38" s="25"/>
      <c r="DY38" s="25"/>
      <c r="DZ38" s="25"/>
      <c r="EA38" s="25"/>
      <c r="EB38" s="25"/>
      <c r="EC38" s="25"/>
      <c r="ED38" s="25"/>
      <c r="EE38" s="25"/>
      <c r="EF38" s="25"/>
      <c r="EG38" s="25"/>
      <c r="EH38" s="25"/>
      <c r="EI38" s="25"/>
      <c r="EJ38" s="25"/>
      <c r="EK38" s="25"/>
      <c r="EL38" s="25"/>
      <c r="EM38" s="25"/>
      <c r="EN38" s="25"/>
      <c r="EO38" s="25"/>
      <c r="EP38" s="25"/>
      <c r="EQ38" s="25"/>
      <c r="ER38" s="25"/>
      <c r="ES38" s="25"/>
      <c r="ET38" s="25"/>
      <c r="EU38" s="25"/>
      <c r="EV38" s="25"/>
      <c r="EW38" s="25"/>
      <c r="EX38" s="25"/>
      <c r="EY38" s="25"/>
      <c r="EZ38" s="25"/>
      <c r="FA38" s="25"/>
      <c r="FB38" s="25"/>
      <c r="FC38" s="25"/>
      <c r="FD38" s="25"/>
      <c r="FE38" s="25"/>
      <c r="FF38" s="25"/>
      <c r="FG38" s="25"/>
      <c r="FH38" s="25"/>
      <c r="FI38" s="25"/>
      <c r="FJ38" s="25"/>
      <c r="FK38" s="25"/>
      <c r="FL38" s="25"/>
      <c r="FM38" s="25"/>
      <c r="FN38" s="25"/>
      <c r="FO38" s="25"/>
      <c r="FP38" s="25"/>
      <c r="FQ38" s="25"/>
      <c r="FR38" s="25"/>
      <c r="FS38" s="25"/>
      <c r="FT38" s="25"/>
      <c r="FU38" s="25"/>
      <c r="FV38" s="25"/>
      <c r="FW38" s="25"/>
      <c r="FX38" s="25"/>
      <c r="FY38" s="25"/>
      <c r="FZ38" s="25"/>
      <c r="GA38" s="25"/>
      <c r="GB38" s="25"/>
      <c r="GC38" s="25"/>
      <c r="GD38" s="25"/>
      <c r="GE38" s="25"/>
      <c r="GF38" s="25"/>
      <c r="GG38" s="25"/>
      <c r="GH38" s="25"/>
      <c r="GI38" s="25"/>
      <c r="GJ38" s="25"/>
      <c r="GK38" s="25"/>
      <c r="GL38" s="25"/>
      <c r="GM38" s="25"/>
      <c r="GN38" s="25"/>
      <c r="GO38" s="25"/>
      <c r="GP38" s="25"/>
      <c r="GQ38" s="25"/>
      <c r="GR38" s="25"/>
      <c r="GS38" s="25"/>
      <c r="GT38" s="25"/>
      <c r="GU38" s="25"/>
      <c r="GV38" s="25"/>
      <c r="GW38" s="25"/>
      <c r="GX38" s="25"/>
      <c r="GY38" s="25"/>
      <c r="GZ38" s="25"/>
      <c r="HA38" s="25"/>
      <c r="HB38" s="25"/>
      <c r="HC38" s="25"/>
      <c r="HD38" s="25"/>
      <c r="HE38" s="25"/>
      <c r="HF38" s="25"/>
      <c r="HG38" s="25"/>
      <c r="HH38" s="25"/>
      <c r="HI38" s="25"/>
      <c r="HJ38" s="25"/>
      <c r="HK38" s="25"/>
      <c r="HL38" s="25"/>
      <c r="HM38" s="25"/>
      <c r="HN38" s="25"/>
      <c r="HO38" s="25"/>
      <c r="HP38" s="25"/>
      <c r="HQ38" s="25"/>
      <c r="HR38" s="25"/>
      <c r="HS38" s="25"/>
      <c r="HT38" s="25"/>
      <c r="HU38" s="25"/>
      <c r="HV38" s="25"/>
      <c r="HW38" s="25"/>
      <c r="HX38" s="25"/>
      <c r="HY38" s="25"/>
      <c r="HZ38" s="25"/>
      <c r="IA38" s="25"/>
      <c r="IB38" s="25"/>
      <c r="IC38" s="25"/>
      <c r="ID38" s="25"/>
      <c r="IE38" s="25"/>
      <c r="IF38" s="25"/>
      <c r="IG38" s="25"/>
      <c r="IH38" s="25"/>
      <c r="II38" s="25"/>
      <c r="IJ38" s="25"/>
      <c r="IK38" s="25"/>
      <c r="IL38" s="25"/>
      <c r="IM38" s="25"/>
      <c r="IN38" s="25"/>
      <c r="IO38" s="25"/>
      <c r="IP38" s="25"/>
      <c r="IQ38" s="25"/>
      <c r="IR38" s="25"/>
      <c r="IS38" s="25"/>
      <c r="IT38" s="25"/>
      <c r="IU38" s="25"/>
      <c r="IV38" s="25"/>
      <c r="IW38" s="25"/>
      <c r="IX38" s="25"/>
      <c r="IY38" s="25"/>
      <c r="IZ38" s="25"/>
      <c r="JA38" s="25"/>
      <c r="JB38" s="25"/>
      <c r="JC38" s="25"/>
      <c r="JD38" s="25"/>
      <c r="JE38" s="25"/>
      <c r="JF38" s="25"/>
      <c r="JG38" s="25"/>
      <c r="JH38" s="25"/>
      <c r="JI38" s="25"/>
      <c r="JJ38" s="25"/>
      <c r="JK38" s="25"/>
      <c r="JL38" s="25"/>
      <c r="JM38" s="25"/>
      <c r="JN38" s="25"/>
      <c r="JO38" s="25"/>
      <c r="JP38" s="25"/>
      <c r="JQ38" s="25"/>
      <c r="JR38" s="25"/>
      <c r="JS38" s="25"/>
      <c r="JT38" s="25"/>
      <c r="JU38" s="25"/>
      <c r="JV38" s="25"/>
      <c r="JW38" s="25"/>
      <c r="JX38" s="25"/>
      <c r="JY38" s="25"/>
      <c r="JZ38" s="25"/>
      <c r="KA38" s="25"/>
      <c r="KB38" s="25"/>
      <c r="KC38" s="25"/>
      <c r="KD38" s="25"/>
      <c r="KE38" s="25"/>
      <c r="KF38" s="25"/>
      <c r="KG38" s="25"/>
      <c r="KH38" s="25"/>
      <c r="KI38" s="25"/>
      <c r="KJ38" s="25"/>
      <c r="KK38" s="25"/>
      <c r="KL38" s="25"/>
      <c r="KM38" s="25"/>
      <c r="KN38" s="25"/>
      <c r="KO38" s="25"/>
      <c r="KP38" s="25"/>
      <c r="KQ38" s="25"/>
      <c r="KR38" s="25"/>
      <c r="KS38" s="25"/>
      <c r="KT38" s="25"/>
      <c r="KU38" s="25"/>
      <c r="KV38" s="25"/>
      <c r="KW38" s="25"/>
      <c r="KX38" s="25"/>
      <c r="KY38" s="25"/>
      <c r="KZ38" s="25"/>
      <c r="LA38" s="25"/>
      <c r="LB38" s="25"/>
      <c r="LC38" s="25"/>
      <c r="LD38" s="25"/>
      <c r="LE38" s="25"/>
      <c r="LF38" s="25"/>
      <c r="LG38" s="25"/>
      <c r="LH38" s="25"/>
      <c r="LI38" s="25"/>
      <c r="LJ38" s="25"/>
      <c r="LK38" s="25"/>
      <c r="LL38" s="25"/>
      <c r="LM38" s="25"/>
      <c r="LN38" s="25"/>
      <c r="LO38" s="25"/>
      <c r="LP38" s="25"/>
      <c r="LQ38" s="25"/>
      <c r="LR38" s="25"/>
      <c r="LS38" s="25"/>
      <c r="LT38" s="25"/>
      <c r="LU38" s="25"/>
      <c r="LV38" s="25"/>
      <c r="LW38" s="25"/>
      <c r="LX38" s="25"/>
    </row>
    <row r="39" spans="1:336" s="26" customFormat="1" ht="24" x14ac:dyDescent="0.25">
      <c r="A39" s="21">
        <v>11</v>
      </c>
      <c r="B39" s="22" t="str">
        <f>VLOOKUP($A39,'Indicadores Financeiros'!$A$117:$J$231,2,FALSE)</f>
        <v>FR SANTANA</v>
      </c>
      <c r="C39" s="21">
        <v>680030</v>
      </c>
      <c r="D39" s="7" t="s">
        <v>138</v>
      </c>
      <c r="E39" s="7" t="s">
        <v>134</v>
      </c>
      <c r="F39" s="4">
        <v>1</v>
      </c>
      <c r="G39" s="200">
        <v>20.75</v>
      </c>
      <c r="H39" s="248"/>
      <c r="I39" s="70">
        <f>ROUND((IF(VLOOKUP($C39,'Indicadores Financeiros'!$A$107:$J$114,4,FALSE)="S",'Indicadores Financeiros'!$J$91+'Indicadores Financeiros'!$J$92+'Indicadores Financeiros'!$J$93+'Indicadores Financeiros'!$J$94+IF(E39="posto/dia",'Indicadores Financeiros'!$J$95,0)+IF(E39="posto/hora extra",'Indicadores Financeiros'!$J$85*('Indicadores Financeiros'!$J$91+'Indicadores Financeiros'!$J$92+'Indicadores Financeiros'!$J$93+'Indicadores Financeiros'!$J$94),0),'Indicadores Financeiros'!$J$91+'Indicadores Financeiros'!$J$92+IF(E39="posto/dia líder",'Indicadores Financeiros'!$J$96,0)+IF(E39="posto/hora extra",'Indicadores Financeiros'!$J$85*('Indicadores Financeiros'!$J$91+'Indicadores Financeiros'!$J$92),0))),2)</f>
        <v>0</v>
      </c>
      <c r="J39" s="70">
        <f>ROUND(I39*'Indicadores Financeiros'!$J$62,2)</f>
        <v>0</v>
      </c>
      <c r="K39" s="48">
        <f>IF(OR(E39="posto/dia",E39="posto/dia líder"),ROUND('Indicadores Financeiros'!$J$98+'Indicadores Financeiros'!$J$99+'Indicadores Financeiros'!$J$101+'Indicadores Financeiros'!$J$102+ROUND(('Indicadores Financeiros'!$J$103*'Horas adicionais'!$G39),2)+'Indicadores Financeiros'!$J$100,2)+IF(ROUND((VLOOKUP($A39,'Indicadores Financeiros'!$A$117:$J$231,9,FALSE)*G39)-('Indicadores Financeiros'!$J$91*6%),2)&lt;0,0,ROUND((VLOOKUP($A39,'Indicadores Financeiros'!$A$117:$J$231,9,FALSE)*G39)-('Indicadores Financeiros'!$J$91*6%),2)),IF(E39="posto/hora",IF('Indicadores Financeiros'!$J$91=0,0,ROUND((VLOOKUP($B39,'Indicadores Financeiros'!$B$117:$I$134,8,FALSE)+'Indicadores Financeiros'!$J$103+'Indicadores Financeiros'!$J$86)*$G39,2)),0))</f>
        <v>0</v>
      </c>
      <c r="L39" s="48">
        <f>IF($E39="posto/hora extra",0,IF(OR(E39="posto/dia",E39="posto/dia líder"),VLOOKUP($C39,'Indicadores Financeiros'!$A$107:$J$114,8,FALSE)+VLOOKUP($C39,'Indicadores Financeiros'!$A$107:$J$114,9,FALSE)+VLOOKUP($C39,'Indicadores Financeiros'!$A$107:$J$114,10,FALSE),IF('Indicadores Financeiros'!$J$91=0,0,(VLOOKUP($C39,'Indicadores Financeiros'!$A$107:$J$114,9,FALSE)+VLOOKUP('Horas adicionais'!$C39,'Indicadores Financeiros'!$A$107:$J$114,10,FALSE)+('Indicadores Financeiros'!$J$87*'Horas adicionais'!$G39)))))</f>
        <v>0</v>
      </c>
      <c r="M39" s="48">
        <f>ROUND((I39+J39+K39+L39)*VLOOKUP($C39,'Indicadores Financeiros'!$A$107:$M$114,5,FALSE),2)</f>
        <v>0</v>
      </c>
      <c r="N39" s="73">
        <f t="shared" ref="N39:N41" si="31">SUM(I39:M39)</f>
        <v>0</v>
      </c>
      <c r="O39" s="73">
        <f t="shared" si="22"/>
        <v>0</v>
      </c>
      <c r="P39" s="204">
        <f t="shared" si="23"/>
        <v>0</v>
      </c>
      <c r="Q39" s="46">
        <f>VLOOKUP($A39,'Indicadores Financeiros'!$A$117:$J$231,8,FALSE)</f>
        <v>2.0400000000000001E-2</v>
      </c>
      <c r="R39" s="75">
        <f t="shared" si="24"/>
        <v>0</v>
      </c>
      <c r="S39" s="24">
        <f t="shared" si="25"/>
        <v>0</v>
      </c>
      <c r="T39" s="20"/>
      <c r="U39" s="115"/>
      <c r="V39" s="116"/>
      <c r="W39" s="116"/>
      <c r="X39" s="31"/>
      <c r="Y39" s="31"/>
      <c r="Z39" s="31"/>
      <c r="AA39" s="31"/>
      <c r="AB39" s="25"/>
      <c r="AC39" s="25"/>
      <c r="AD39" s="25"/>
      <c r="AE39" s="25"/>
      <c r="AF39" s="25"/>
      <c r="AG39" s="25"/>
      <c r="AH39" s="25"/>
      <c r="AI39" s="25"/>
      <c r="AJ39" s="25"/>
      <c r="AK39" s="25"/>
      <c r="AL39" s="25"/>
      <c r="AM39" s="25"/>
      <c r="AN39" s="25"/>
      <c r="AO39" s="25"/>
      <c r="AP39" s="25"/>
      <c r="AQ39" s="25"/>
      <c r="AR39" s="25"/>
      <c r="AS39" s="25"/>
      <c r="AT39" s="25"/>
      <c r="AU39" s="25"/>
      <c r="AV39" s="25"/>
      <c r="AW39" s="25"/>
      <c r="AX39" s="25"/>
      <c r="AY39" s="25"/>
      <c r="AZ39" s="25"/>
      <c r="BA39" s="25"/>
      <c r="BB39" s="25"/>
      <c r="BC39" s="25"/>
      <c r="BD39" s="25"/>
      <c r="BE39" s="25"/>
      <c r="BF39" s="25"/>
      <c r="BG39" s="25"/>
      <c r="BH39" s="25"/>
      <c r="BI39" s="25"/>
      <c r="BJ39" s="25"/>
      <c r="BK39" s="25"/>
      <c r="BL39" s="25"/>
      <c r="BM39" s="25"/>
      <c r="BN39" s="25"/>
      <c r="BO39" s="25"/>
      <c r="BP39" s="25"/>
      <c r="BQ39" s="25"/>
      <c r="BR39" s="25"/>
      <c r="BS39" s="25"/>
      <c r="BT39" s="25"/>
      <c r="BU39" s="25"/>
      <c r="BV39" s="25"/>
      <c r="BW39" s="25"/>
      <c r="BX39" s="25"/>
      <c r="BY39" s="25"/>
      <c r="BZ39" s="25"/>
      <c r="CA39" s="25"/>
      <c r="CB39" s="25"/>
      <c r="CC39" s="25"/>
      <c r="CD39" s="25"/>
      <c r="CE39" s="25"/>
      <c r="CF39" s="25"/>
      <c r="CG39" s="25"/>
      <c r="CH39" s="25"/>
      <c r="CI39" s="25"/>
      <c r="CJ39" s="25"/>
      <c r="CK39" s="25"/>
      <c r="CL39" s="25"/>
      <c r="CM39" s="25"/>
      <c r="CN39" s="25"/>
      <c r="CO39" s="25"/>
      <c r="CP39" s="25"/>
      <c r="CQ39" s="25"/>
      <c r="CR39" s="25"/>
      <c r="CS39" s="25"/>
      <c r="CT39" s="25"/>
      <c r="CU39" s="25"/>
      <c r="CV39" s="25"/>
      <c r="CW39" s="25"/>
      <c r="CX39" s="25"/>
      <c r="CY39" s="25"/>
      <c r="CZ39" s="25"/>
      <c r="DA39" s="25"/>
      <c r="DB39" s="25"/>
      <c r="DC39" s="25"/>
      <c r="DD39" s="25"/>
      <c r="DE39" s="25"/>
      <c r="DF39" s="25"/>
      <c r="DG39" s="25"/>
      <c r="DH39" s="25"/>
      <c r="DI39" s="25"/>
      <c r="DJ39" s="25"/>
      <c r="DK39" s="25"/>
      <c r="DL39" s="25"/>
      <c r="DM39" s="25"/>
      <c r="DN39" s="25"/>
      <c r="DO39" s="25"/>
      <c r="DP39" s="25"/>
      <c r="DQ39" s="25"/>
      <c r="DR39" s="25"/>
      <c r="DS39" s="25"/>
      <c r="DT39" s="25"/>
      <c r="DU39" s="25"/>
      <c r="DV39" s="25"/>
      <c r="DW39" s="25"/>
      <c r="DX39" s="25"/>
      <c r="DY39" s="25"/>
      <c r="DZ39" s="25"/>
      <c r="EA39" s="25"/>
      <c r="EB39" s="25"/>
      <c r="EC39" s="25"/>
      <c r="ED39" s="25"/>
      <c r="EE39" s="25"/>
      <c r="EF39" s="25"/>
      <c r="EG39" s="25"/>
      <c r="EH39" s="25"/>
      <c r="EI39" s="25"/>
      <c r="EJ39" s="25"/>
      <c r="EK39" s="25"/>
      <c r="EL39" s="25"/>
      <c r="EM39" s="25"/>
      <c r="EN39" s="25"/>
      <c r="EO39" s="25"/>
      <c r="EP39" s="25"/>
      <c r="EQ39" s="25"/>
      <c r="ER39" s="25"/>
      <c r="ES39" s="25"/>
      <c r="ET39" s="25"/>
      <c r="EU39" s="25"/>
      <c r="EV39" s="25"/>
      <c r="EW39" s="25"/>
      <c r="EX39" s="25"/>
      <c r="EY39" s="25"/>
      <c r="EZ39" s="25"/>
      <c r="FA39" s="25"/>
      <c r="FB39" s="25"/>
      <c r="FC39" s="25"/>
      <c r="FD39" s="25"/>
      <c r="FE39" s="25"/>
      <c r="FF39" s="25"/>
      <c r="FG39" s="25"/>
      <c r="FH39" s="25"/>
      <c r="FI39" s="25"/>
      <c r="FJ39" s="25"/>
      <c r="FK39" s="25"/>
      <c r="FL39" s="25"/>
      <c r="FM39" s="25"/>
      <c r="FN39" s="25"/>
      <c r="FO39" s="25"/>
      <c r="FP39" s="25"/>
      <c r="FQ39" s="25"/>
      <c r="FR39" s="25"/>
      <c r="FS39" s="25"/>
      <c r="FT39" s="25"/>
      <c r="FU39" s="25"/>
      <c r="FV39" s="25"/>
      <c r="FW39" s="25"/>
      <c r="FX39" s="25"/>
      <c r="FY39" s="25"/>
      <c r="FZ39" s="25"/>
      <c r="GA39" s="25"/>
      <c r="GB39" s="25"/>
      <c r="GC39" s="25"/>
      <c r="GD39" s="25"/>
      <c r="GE39" s="25"/>
      <c r="GF39" s="25"/>
      <c r="GG39" s="25"/>
      <c r="GH39" s="25"/>
      <c r="GI39" s="25"/>
      <c r="GJ39" s="25"/>
      <c r="GK39" s="25"/>
      <c r="GL39" s="25"/>
      <c r="GM39" s="25"/>
      <c r="GN39" s="25"/>
      <c r="GO39" s="25"/>
      <c r="GP39" s="25"/>
      <c r="GQ39" s="25"/>
      <c r="GR39" s="25"/>
      <c r="GS39" s="25"/>
      <c r="GT39" s="25"/>
      <c r="GU39" s="25"/>
      <c r="GV39" s="25"/>
      <c r="GW39" s="25"/>
      <c r="GX39" s="25"/>
      <c r="GY39" s="25"/>
      <c r="GZ39" s="25"/>
      <c r="HA39" s="25"/>
      <c r="HB39" s="25"/>
      <c r="HC39" s="25"/>
      <c r="HD39" s="25"/>
      <c r="HE39" s="25"/>
      <c r="HF39" s="25"/>
      <c r="HG39" s="25"/>
      <c r="HH39" s="25"/>
      <c r="HI39" s="25"/>
      <c r="HJ39" s="25"/>
      <c r="HK39" s="25"/>
      <c r="HL39" s="25"/>
      <c r="HM39" s="25"/>
      <c r="HN39" s="25"/>
      <c r="HO39" s="25"/>
      <c r="HP39" s="25"/>
      <c r="HQ39" s="25"/>
      <c r="HR39" s="25"/>
      <c r="HS39" s="25"/>
      <c r="HT39" s="25"/>
      <c r="HU39" s="25"/>
      <c r="HV39" s="25"/>
      <c r="HW39" s="25"/>
      <c r="HX39" s="25"/>
      <c r="HY39" s="25"/>
      <c r="HZ39" s="25"/>
      <c r="IA39" s="25"/>
      <c r="IB39" s="25"/>
      <c r="IC39" s="25"/>
      <c r="ID39" s="25"/>
      <c r="IE39" s="25"/>
      <c r="IF39" s="25"/>
      <c r="IG39" s="25"/>
      <c r="IH39" s="25"/>
      <c r="II39" s="25"/>
      <c r="IJ39" s="25"/>
      <c r="IK39" s="25"/>
      <c r="IL39" s="25"/>
      <c r="IM39" s="25"/>
      <c r="IN39" s="25"/>
      <c r="IO39" s="25"/>
      <c r="IP39" s="25"/>
      <c r="IQ39" s="25"/>
      <c r="IR39" s="25"/>
      <c r="IS39" s="25"/>
      <c r="IT39" s="25"/>
      <c r="IU39" s="25"/>
      <c r="IV39" s="25"/>
      <c r="IW39" s="25"/>
      <c r="IX39" s="25"/>
      <c r="IY39" s="25"/>
      <c r="IZ39" s="25"/>
      <c r="JA39" s="25"/>
      <c r="JB39" s="25"/>
      <c r="JC39" s="25"/>
      <c r="JD39" s="25"/>
      <c r="JE39" s="25"/>
      <c r="JF39" s="25"/>
      <c r="JG39" s="25"/>
      <c r="JH39" s="25"/>
      <c r="JI39" s="25"/>
      <c r="JJ39" s="25"/>
      <c r="JK39" s="25"/>
      <c r="JL39" s="25"/>
      <c r="JM39" s="25"/>
      <c r="JN39" s="25"/>
      <c r="JO39" s="25"/>
      <c r="JP39" s="25"/>
      <c r="JQ39" s="25"/>
      <c r="JR39" s="25"/>
      <c r="JS39" s="25"/>
      <c r="JT39" s="25"/>
      <c r="JU39" s="25"/>
      <c r="JV39" s="25"/>
      <c r="JW39" s="25"/>
      <c r="JX39" s="25"/>
      <c r="JY39" s="25"/>
      <c r="JZ39" s="25"/>
      <c r="KA39" s="25"/>
      <c r="KB39" s="25"/>
      <c r="KC39" s="25"/>
      <c r="KD39" s="25"/>
      <c r="KE39" s="25"/>
      <c r="KF39" s="25"/>
      <c r="KG39" s="25"/>
      <c r="KH39" s="25"/>
      <c r="KI39" s="25"/>
      <c r="KJ39" s="25"/>
      <c r="KK39" s="25"/>
      <c r="KL39" s="25"/>
      <c r="KM39" s="25"/>
      <c r="KN39" s="25"/>
      <c r="KO39" s="25"/>
      <c r="KP39" s="25"/>
      <c r="KQ39" s="25"/>
      <c r="KR39" s="25"/>
      <c r="KS39" s="25"/>
      <c r="KT39" s="25"/>
      <c r="KU39" s="25"/>
      <c r="KV39" s="25"/>
      <c r="KW39" s="25"/>
      <c r="KX39" s="25"/>
      <c r="KY39" s="25"/>
      <c r="KZ39" s="25"/>
      <c r="LA39" s="25"/>
      <c r="LB39" s="25"/>
      <c r="LC39" s="25"/>
      <c r="LD39" s="25"/>
      <c r="LE39" s="25"/>
      <c r="LF39" s="25"/>
      <c r="LG39" s="25"/>
      <c r="LH39" s="25"/>
      <c r="LI39" s="25"/>
      <c r="LJ39" s="25"/>
      <c r="LK39" s="25"/>
      <c r="LL39" s="25"/>
      <c r="LM39" s="25"/>
      <c r="LN39" s="25"/>
      <c r="LO39" s="25"/>
      <c r="LP39" s="25"/>
      <c r="LQ39" s="25"/>
      <c r="LR39" s="25"/>
      <c r="LS39" s="25"/>
      <c r="LT39" s="25"/>
      <c r="LU39" s="25"/>
      <c r="LV39" s="25"/>
      <c r="LW39" s="25"/>
      <c r="LX39" s="25"/>
    </row>
    <row r="40" spans="1:336" s="26" customFormat="1" ht="24" x14ac:dyDescent="0.25">
      <c r="A40" s="21">
        <v>11</v>
      </c>
      <c r="B40" s="22" t="str">
        <f>VLOOKUP($A40,'Indicadores Financeiros'!$A$117:$J$231,2,FALSE)</f>
        <v>FR SANTANA</v>
      </c>
      <c r="C40" s="21">
        <v>680031</v>
      </c>
      <c r="D40" s="7" t="s">
        <v>138</v>
      </c>
      <c r="E40" s="7" t="s">
        <v>137</v>
      </c>
      <c r="F40" s="4">
        <v>1</v>
      </c>
      <c r="G40" s="200">
        <v>20.75</v>
      </c>
      <c r="H40" s="248"/>
      <c r="I40" s="70">
        <f>ROUND((IF(VLOOKUP($C40,'Indicadores Financeiros'!$A$107:$J$114,4,FALSE)="S",'Indicadores Financeiros'!$J$91+'Indicadores Financeiros'!$J$92+'Indicadores Financeiros'!$J$93+'Indicadores Financeiros'!$J$94+IF(E40="posto/dia",'Indicadores Financeiros'!$J$95,0)+IF(E40="posto/hora extra",'Indicadores Financeiros'!$J$85*('Indicadores Financeiros'!$J$91+'Indicadores Financeiros'!$J$92+'Indicadores Financeiros'!$J$93+'Indicadores Financeiros'!$J$94),0),'Indicadores Financeiros'!$J$91+'Indicadores Financeiros'!$J$92+IF(E40="posto/dia líder",'Indicadores Financeiros'!$J$96,0)+IF(E40="posto/hora extra",'Indicadores Financeiros'!$J$85*('Indicadores Financeiros'!$J$91+'Indicadores Financeiros'!$J$92),0))),2)</f>
        <v>0</v>
      </c>
      <c r="J40" s="70">
        <f>ROUND(I40*'Indicadores Financeiros'!$J$62,2)</f>
        <v>0</v>
      </c>
      <c r="K40" s="48">
        <f>IF(OR(E40="posto/dia",E40="posto/dia líder"),ROUND('Indicadores Financeiros'!$J$98+'Indicadores Financeiros'!$J$99+'Indicadores Financeiros'!$J$101+'Indicadores Financeiros'!$J$102+ROUND(('Indicadores Financeiros'!$J$103*'Horas adicionais'!$G40),2)+'Indicadores Financeiros'!$J$100,2)+IF(ROUND((VLOOKUP($A40,'Indicadores Financeiros'!$A$117:$J$231,9,FALSE)*G40)-('Indicadores Financeiros'!$J$91*6%),2)&lt;0,0,ROUND((VLOOKUP($A40,'Indicadores Financeiros'!$A$117:$J$231,9,FALSE)*G40)-('Indicadores Financeiros'!$J$91*6%),2)),IF(E40="posto/hora",IF('Indicadores Financeiros'!$J$91=0,0,ROUND((VLOOKUP($B40,'Indicadores Financeiros'!$B$117:$I$134,8,FALSE)+'Indicadores Financeiros'!$J$103+'Indicadores Financeiros'!$J$86)*$G40,2)),0))</f>
        <v>0</v>
      </c>
      <c r="L40" s="48">
        <f>IF($E40="posto/hora extra",0,IF(OR(E40="posto/dia",E40="posto/dia líder"),VLOOKUP($C40,'Indicadores Financeiros'!$A$107:$J$114,8,FALSE)+VLOOKUP($C40,'Indicadores Financeiros'!$A$107:$J$114,9,FALSE)+VLOOKUP($C40,'Indicadores Financeiros'!$A$107:$J$114,10,FALSE),IF('Indicadores Financeiros'!$J$91=0,0,(VLOOKUP($C40,'Indicadores Financeiros'!$A$107:$J$114,9,FALSE)+VLOOKUP('Horas adicionais'!$C40,'Indicadores Financeiros'!$A$107:$J$114,10,FALSE)+('Indicadores Financeiros'!$J$87*'Horas adicionais'!$G40)))))</f>
        <v>0</v>
      </c>
      <c r="M40" s="48">
        <f>ROUND((I40+J40+K40+L40)*VLOOKUP($C40,'Indicadores Financeiros'!$A$107:$M$114,5,FALSE),2)</f>
        <v>0</v>
      </c>
      <c r="N40" s="73">
        <f t="shared" si="31"/>
        <v>0</v>
      </c>
      <c r="O40" s="73">
        <f t="shared" si="22"/>
        <v>0</v>
      </c>
      <c r="P40" s="204">
        <f t="shared" si="23"/>
        <v>0</v>
      </c>
      <c r="Q40" s="46">
        <f>VLOOKUP($A40,'Indicadores Financeiros'!$A$117:$J$231,8,FALSE)</f>
        <v>2.0400000000000001E-2</v>
      </c>
      <c r="R40" s="75">
        <f t="shared" si="24"/>
        <v>0</v>
      </c>
      <c r="S40" s="24">
        <f t="shared" si="25"/>
        <v>0</v>
      </c>
      <c r="T40" s="20"/>
      <c r="U40" s="115"/>
      <c r="V40" s="116"/>
      <c r="W40" s="116"/>
      <c r="X40" s="31"/>
      <c r="Y40" s="31"/>
      <c r="Z40" s="31"/>
      <c r="AA40" s="31"/>
      <c r="AB40" s="25"/>
      <c r="AC40" s="25"/>
      <c r="AD40" s="25"/>
      <c r="AE40" s="25"/>
      <c r="AF40" s="25"/>
      <c r="AG40" s="25"/>
      <c r="AH40" s="25"/>
      <c r="AI40" s="25"/>
      <c r="AJ40" s="25"/>
      <c r="AK40" s="25"/>
      <c r="AL40" s="25"/>
      <c r="AM40" s="25"/>
      <c r="AN40" s="25"/>
      <c r="AO40" s="25"/>
      <c r="AP40" s="25"/>
      <c r="AQ40" s="25"/>
      <c r="AR40" s="25"/>
      <c r="AS40" s="25"/>
      <c r="AT40" s="25"/>
      <c r="AU40" s="25"/>
      <c r="AV40" s="25"/>
      <c r="AW40" s="25"/>
      <c r="AX40" s="25"/>
      <c r="AY40" s="25"/>
      <c r="AZ40" s="25"/>
      <c r="BA40" s="25"/>
      <c r="BB40" s="25"/>
      <c r="BC40" s="25"/>
      <c r="BD40" s="25"/>
      <c r="BE40" s="25"/>
      <c r="BF40" s="25"/>
      <c r="BG40" s="25"/>
      <c r="BH40" s="25"/>
      <c r="BI40" s="25"/>
      <c r="BJ40" s="25"/>
      <c r="BK40" s="25"/>
      <c r="BL40" s="25"/>
      <c r="BM40" s="25"/>
      <c r="BN40" s="25"/>
      <c r="BO40" s="25"/>
      <c r="BP40" s="25"/>
      <c r="BQ40" s="25"/>
      <c r="BR40" s="25"/>
      <c r="BS40" s="25"/>
      <c r="BT40" s="25"/>
      <c r="BU40" s="25"/>
      <c r="BV40" s="25"/>
      <c r="BW40" s="25"/>
      <c r="BX40" s="25"/>
      <c r="BY40" s="25"/>
      <c r="BZ40" s="25"/>
      <c r="CA40" s="25"/>
      <c r="CB40" s="25"/>
      <c r="CC40" s="25"/>
      <c r="CD40" s="25"/>
      <c r="CE40" s="25"/>
      <c r="CF40" s="25"/>
      <c r="CG40" s="25"/>
      <c r="CH40" s="25"/>
      <c r="CI40" s="25"/>
      <c r="CJ40" s="25"/>
      <c r="CK40" s="25"/>
      <c r="CL40" s="25"/>
      <c r="CM40" s="25"/>
      <c r="CN40" s="25"/>
      <c r="CO40" s="25"/>
      <c r="CP40" s="25"/>
      <c r="CQ40" s="25"/>
      <c r="CR40" s="25"/>
      <c r="CS40" s="25"/>
      <c r="CT40" s="25"/>
      <c r="CU40" s="25"/>
      <c r="CV40" s="25"/>
      <c r="CW40" s="25"/>
      <c r="CX40" s="25"/>
      <c r="CY40" s="25"/>
      <c r="CZ40" s="25"/>
      <c r="DA40" s="25"/>
      <c r="DB40" s="25"/>
      <c r="DC40" s="25"/>
      <c r="DD40" s="25"/>
      <c r="DE40" s="25"/>
      <c r="DF40" s="25"/>
      <c r="DG40" s="25"/>
      <c r="DH40" s="25"/>
      <c r="DI40" s="25"/>
      <c r="DJ40" s="25"/>
      <c r="DK40" s="25"/>
      <c r="DL40" s="25"/>
      <c r="DM40" s="25"/>
      <c r="DN40" s="25"/>
      <c r="DO40" s="25"/>
      <c r="DP40" s="25"/>
      <c r="DQ40" s="25"/>
      <c r="DR40" s="25"/>
      <c r="DS40" s="25"/>
      <c r="DT40" s="25"/>
      <c r="DU40" s="25"/>
      <c r="DV40" s="25"/>
      <c r="DW40" s="25"/>
      <c r="DX40" s="25"/>
      <c r="DY40" s="25"/>
      <c r="DZ40" s="25"/>
      <c r="EA40" s="25"/>
      <c r="EB40" s="25"/>
      <c r="EC40" s="25"/>
      <c r="ED40" s="25"/>
      <c r="EE40" s="25"/>
      <c r="EF40" s="25"/>
      <c r="EG40" s="25"/>
      <c r="EH40" s="25"/>
      <c r="EI40" s="25"/>
      <c r="EJ40" s="25"/>
      <c r="EK40" s="25"/>
      <c r="EL40" s="25"/>
      <c r="EM40" s="25"/>
      <c r="EN40" s="25"/>
      <c r="EO40" s="25"/>
      <c r="EP40" s="25"/>
      <c r="EQ40" s="25"/>
      <c r="ER40" s="25"/>
      <c r="ES40" s="25"/>
      <c r="ET40" s="25"/>
      <c r="EU40" s="25"/>
      <c r="EV40" s="25"/>
      <c r="EW40" s="25"/>
      <c r="EX40" s="25"/>
      <c r="EY40" s="25"/>
      <c r="EZ40" s="25"/>
      <c r="FA40" s="25"/>
      <c r="FB40" s="25"/>
      <c r="FC40" s="25"/>
      <c r="FD40" s="25"/>
      <c r="FE40" s="25"/>
      <c r="FF40" s="25"/>
      <c r="FG40" s="25"/>
      <c r="FH40" s="25"/>
      <c r="FI40" s="25"/>
      <c r="FJ40" s="25"/>
      <c r="FK40" s="25"/>
      <c r="FL40" s="25"/>
      <c r="FM40" s="25"/>
      <c r="FN40" s="25"/>
      <c r="FO40" s="25"/>
      <c r="FP40" s="25"/>
      <c r="FQ40" s="25"/>
      <c r="FR40" s="25"/>
      <c r="FS40" s="25"/>
      <c r="FT40" s="25"/>
      <c r="FU40" s="25"/>
      <c r="FV40" s="25"/>
      <c r="FW40" s="25"/>
      <c r="FX40" s="25"/>
      <c r="FY40" s="25"/>
      <c r="FZ40" s="25"/>
      <c r="GA40" s="25"/>
      <c r="GB40" s="25"/>
      <c r="GC40" s="25"/>
      <c r="GD40" s="25"/>
      <c r="GE40" s="25"/>
      <c r="GF40" s="25"/>
      <c r="GG40" s="25"/>
      <c r="GH40" s="25"/>
      <c r="GI40" s="25"/>
      <c r="GJ40" s="25"/>
      <c r="GK40" s="25"/>
      <c r="GL40" s="25"/>
      <c r="GM40" s="25"/>
      <c r="GN40" s="25"/>
      <c r="GO40" s="25"/>
      <c r="GP40" s="25"/>
      <c r="GQ40" s="25"/>
      <c r="GR40" s="25"/>
      <c r="GS40" s="25"/>
      <c r="GT40" s="25"/>
      <c r="GU40" s="25"/>
      <c r="GV40" s="25"/>
      <c r="GW40" s="25"/>
      <c r="GX40" s="25"/>
      <c r="GY40" s="25"/>
      <c r="GZ40" s="25"/>
      <c r="HA40" s="25"/>
      <c r="HB40" s="25"/>
      <c r="HC40" s="25"/>
      <c r="HD40" s="25"/>
      <c r="HE40" s="25"/>
      <c r="HF40" s="25"/>
      <c r="HG40" s="25"/>
      <c r="HH40" s="25"/>
      <c r="HI40" s="25"/>
      <c r="HJ40" s="25"/>
      <c r="HK40" s="25"/>
      <c r="HL40" s="25"/>
      <c r="HM40" s="25"/>
      <c r="HN40" s="25"/>
      <c r="HO40" s="25"/>
      <c r="HP40" s="25"/>
      <c r="HQ40" s="25"/>
      <c r="HR40" s="25"/>
      <c r="HS40" s="25"/>
      <c r="HT40" s="25"/>
      <c r="HU40" s="25"/>
      <c r="HV40" s="25"/>
      <c r="HW40" s="25"/>
      <c r="HX40" s="25"/>
      <c r="HY40" s="25"/>
      <c r="HZ40" s="25"/>
      <c r="IA40" s="25"/>
      <c r="IB40" s="25"/>
      <c r="IC40" s="25"/>
      <c r="ID40" s="25"/>
      <c r="IE40" s="25"/>
      <c r="IF40" s="25"/>
      <c r="IG40" s="25"/>
      <c r="IH40" s="25"/>
      <c r="II40" s="25"/>
      <c r="IJ40" s="25"/>
      <c r="IK40" s="25"/>
      <c r="IL40" s="25"/>
      <c r="IM40" s="25"/>
      <c r="IN40" s="25"/>
      <c r="IO40" s="25"/>
      <c r="IP40" s="25"/>
      <c r="IQ40" s="25"/>
      <c r="IR40" s="25"/>
      <c r="IS40" s="25"/>
      <c r="IT40" s="25"/>
      <c r="IU40" s="25"/>
      <c r="IV40" s="25"/>
      <c r="IW40" s="25"/>
      <c r="IX40" s="25"/>
      <c r="IY40" s="25"/>
      <c r="IZ40" s="25"/>
      <c r="JA40" s="25"/>
      <c r="JB40" s="25"/>
      <c r="JC40" s="25"/>
      <c r="JD40" s="25"/>
      <c r="JE40" s="25"/>
      <c r="JF40" s="25"/>
      <c r="JG40" s="25"/>
      <c r="JH40" s="25"/>
      <c r="JI40" s="25"/>
      <c r="JJ40" s="25"/>
      <c r="JK40" s="25"/>
      <c r="JL40" s="25"/>
      <c r="JM40" s="25"/>
      <c r="JN40" s="25"/>
      <c r="JO40" s="25"/>
      <c r="JP40" s="25"/>
      <c r="JQ40" s="25"/>
      <c r="JR40" s="25"/>
      <c r="JS40" s="25"/>
      <c r="JT40" s="25"/>
      <c r="JU40" s="25"/>
      <c r="JV40" s="25"/>
      <c r="JW40" s="25"/>
      <c r="JX40" s="25"/>
      <c r="JY40" s="25"/>
      <c r="JZ40" s="25"/>
      <c r="KA40" s="25"/>
      <c r="KB40" s="25"/>
      <c r="KC40" s="25"/>
      <c r="KD40" s="25"/>
      <c r="KE40" s="25"/>
      <c r="KF40" s="25"/>
      <c r="KG40" s="25"/>
      <c r="KH40" s="25"/>
      <c r="KI40" s="25"/>
      <c r="KJ40" s="25"/>
      <c r="KK40" s="25"/>
      <c r="KL40" s="25"/>
      <c r="KM40" s="25"/>
      <c r="KN40" s="25"/>
      <c r="KO40" s="25"/>
      <c r="KP40" s="25"/>
      <c r="KQ40" s="25"/>
      <c r="KR40" s="25"/>
      <c r="KS40" s="25"/>
      <c r="KT40" s="25"/>
      <c r="KU40" s="25"/>
      <c r="KV40" s="25"/>
      <c r="KW40" s="25"/>
      <c r="KX40" s="25"/>
      <c r="KY40" s="25"/>
      <c r="KZ40" s="25"/>
      <c r="LA40" s="25"/>
      <c r="LB40" s="25"/>
      <c r="LC40" s="25"/>
      <c r="LD40" s="25"/>
      <c r="LE40" s="25"/>
      <c r="LF40" s="25"/>
      <c r="LG40" s="25"/>
      <c r="LH40" s="25"/>
      <c r="LI40" s="25"/>
      <c r="LJ40" s="25"/>
      <c r="LK40" s="25"/>
      <c r="LL40" s="25"/>
      <c r="LM40" s="25"/>
      <c r="LN40" s="25"/>
      <c r="LO40" s="25"/>
      <c r="LP40" s="25"/>
      <c r="LQ40" s="25"/>
      <c r="LR40" s="25"/>
      <c r="LS40" s="25"/>
      <c r="LT40" s="25"/>
      <c r="LU40" s="25"/>
      <c r="LV40" s="25"/>
      <c r="LW40" s="25"/>
      <c r="LX40" s="25"/>
    </row>
    <row r="41" spans="1:336" s="26" customFormat="1" ht="24" x14ac:dyDescent="0.25">
      <c r="A41" s="21">
        <v>11</v>
      </c>
      <c r="B41" s="22" t="str">
        <f>VLOOKUP($A41,'Indicadores Financeiros'!$A$117:$J$231,2,FALSE)</f>
        <v>FR SANTANA</v>
      </c>
      <c r="C41" s="21">
        <v>680032</v>
      </c>
      <c r="D41" s="7" t="s">
        <v>138</v>
      </c>
      <c r="E41" s="7" t="s">
        <v>137</v>
      </c>
      <c r="F41" s="4">
        <v>1</v>
      </c>
      <c r="G41" s="200">
        <v>20.75</v>
      </c>
      <c r="H41" s="248"/>
      <c r="I41" s="70">
        <f>ROUND((IF(VLOOKUP($C41,'Indicadores Financeiros'!$A$107:$J$114,4,FALSE)="S",'Indicadores Financeiros'!$J$91+'Indicadores Financeiros'!$J$92+'Indicadores Financeiros'!$J$93+'Indicadores Financeiros'!$J$94+IF(E41="posto/dia",'Indicadores Financeiros'!$J$95,0)+IF(E41="posto/hora extra",'Indicadores Financeiros'!$J$85*('Indicadores Financeiros'!$J$91+'Indicadores Financeiros'!$J$92+'Indicadores Financeiros'!$J$93+'Indicadores Financeiros'!$J$94),0),'Indicadores Financeiros'!$J$91+'Indicadores Financeiros'!$J$92+IF(E41="posto/dia líder",'Indicadores Financeiros'!$J$96,0)+IF(E41="posto/hora extra",'Indicadores Financeiros'!$J$85*('Indicadores Financeiros'!$J$91+'Indicadores Financeiros'!$J$92),0))),2)</f>
        <v>0</v>
      </c>
      <c r="J41" s="70">
        <f>ROUND(I41*'Indicadores Financeiros'!$J$62,2)</f>
        <v>0</v>
      </c>
      <c r="K41" s="48">
        <f>IF(OR(E41="posto/dia",E41="posto/dia líder"),ROUND('Indicadores Financeiros'!$J$98+'Indicadores Financeiros'!$J$99+'Indicadores Financeiros'!$J$101+'Indicadores Financeiros'!$J$102+ROUND(('Indicadores Financeiros'!$J$103*'Horas adicionais'!$G41),2)+'Indicadores Financeiros'!$J$100,2)+IF(ROUND((VLOOKUP($A41,'Indicadores Financeiros'!$A$117:$J$231,9,FALSE)*G41)-('Indicadores Financeiros'!$J$91*6%),2)&lt;0,0,ROUND((VLOOKUP($A41,'Indicadores Financeiros'!$A$117:$J$231,9,FALSE)*G41)-('Indicadores Financeiros'!$J$91*6%),2)),IF(E41="posto/hora",IF('Indicadores Financeiros'!$J$91=0,0,ROUND((VLOOKUP($B41,'Indicadores Financeiros'!$B$117:$I$134,8,FALSE)+'Indicadores Financeiros'!$J$103+'Indicadores Financeiros'!$J$86)*$G41,2)),0))</f>
        <v>0</v>
      </c>
      <c r="L41" s="48">
        <f>IF($E41="posto/hora extra",0,IF(OR(E41="posto/dia",E41="posto/dia líder"),VLOOKUP($C41,'Indicadores Financeiros'!$A$107:$J$114,8,FALSE)+VLOOKUP($C41,'Indicadores Financeiros'!$A$107:$J$114,9,FALSE)+VLOOKUP($C41,'Indicadores Financeiros'!$A$107:$J$114,10,FALSE),IF('Indicadores Financeiros'!$J$91=0,0,(VLOOKUP($C41,'Indicadores Financeiros'!$A$107:$J$114,9,FALSE)+VLOOKUP('Horas adicionais'!$C41,'Indicadores Financeiros'!$A$107:$J$114,10,FALSE)+('Indicadores Financeiros'!$J$87*'Horas adicionais'!$G41)))))</f>
        <v>0</v>
      </c>
      <c r="M41" s="48">
        <f>ROUND((I41+J41+K41+L41)*VLOOKUP($C41,'Indicadores Financeiros'!$A$107:$M$114,5,FALSE),2)</f>
        <v>0</v>
      </c>
      <c r="N41" s="73">
        <f t="shared" si="31"/>
        <v>0</v>
      </c>
      <c r="O41" s="73">
        <f t="shared" si="22"/>
        <v>0</v>
      </c>
      <c r="P41" s="204">
        <f t="shared" si="23"/>
        <v>0</v>
      </c>
      <c r="Q41" s="46">
        <f>VLOOKUP($A41,'Indicadores Financeiros'!$A$117:$J$231,8,FALSE)</f>
        <v>2.0400000000000001E-2</v>
      </c>
      <c r="R41" s="75">
        <f t="shared" si="24"/>
        <v>0</v>
      </c>
      <c r="S41" s="24">
        <f t="shared" si="25"/>
        <v>0</v>
      </c>
      <c r="T41" s="20"/>
      <c r="U41" s="115"/>
      <c r="V41" s="116"/>
      <c r="W41" s="116"/>
      <c r="X41" s="31"/>
      <c r="Y41" s="31"/>
      <c r="Z41" s="31"/>
      <c r="AA41" s="31"/>
      <c r="AB41" s="25"/>
      <c r="AC41" s="25"/>
      <c r="AD41" s="25"/>
      <c r="AE41" s="25"/>
      <c r="AF41" s="25"/>
      <c r="AG41" s="25"/>
      <c r="AH41" s="25"/>
      <c r="AI41" s="25"/>
      <c r="AJ41" s="25"/>
      <c r="AK41" s="25"/>
      <c r="AL41" s="25"/>
      <c r="AM41" s="25"/>
      <c r="AN41" s="25"/>
      <c r="AO41" s="25"/>
      <c r="AP41" s="25"/>
      <c r="AQ41" s="25"/>
      <c r="AR41" s="25"/>
      <c r="AS41" s="25"/>
      <c r="AT41" s="25"/>
      <c r="AU41" s="25"/>
      <c r="AV41" s="25"/>
      <c r="AW41" s="25"/>
      <c r="AX41" s="25"/>
      <c r="AY41" s="25"/>
      <c r="AZ41" s="25"/>
      <c r="BA41" s="25"/>
      <c r="BB41" s="25"/>
      <c r="BC41" s="25"/>
      <c r="BD41" s="25"/>
      <c r="BE41" s="25"/>
      <c r="BF41" s="25"/>
      <c r="BG41" s="25"/>
      <c r="BH41" s="25"/>
      <c r="BI41" s="25"/>
      <c r="BJ41" s="25"/>
      <c r="BK41" s="25"/>
      <c r="BL41" s="25"/>
      <c r="BM41" s="25"/>
      <c r="BN41" s="25"/>
      <c r="BO41" s="25"/>
      <c r="BP41" s="25"/>
      <c r="BQ41" s="25"/>
      <c r="BR41" s="25"/>
      <c r="BS41" s="25"/>
      <c r="BT41" s="25"/>
      <c r="BU41" s="25"/>
      <c r="BV41" s="25"/>
      <c r="BW41" s="25"/>
      <c r="BX41" s="25"/>
      <c r="BY41" s="25"/>
      <c r="BZ41" s="25"/>
      <c r="CA41" s="25"/>
      <c r="CB41" s="25"/>
      <c r="CC41" s="25"/>
      <c r="CD41" s="25"/>
      <c r="CE41" s="25"/>
      <c r="CF41" s="25"/>
      <c r="CG41" s="25"/>
      <c r="CH41" s="25"/>
      <c r="CI41" s="25"/>
      <c r="CJ41" s="25"/>
      <c r="CK41" s="25"/>
      <c r="CL41" s="25"/>
      <c r="CM41" s="25"/>
      <c r="CN41" s="25"/>
      <c r="CO41" s="25"/>
      <c r="CP41" s="25"/>
      <c r="CQ41" s="25"/>
      <c r="CR41" s="25"/>
      <c r="CS41" s="25"/>
      <c r="CT41" s="25"/>
      <c r="CU41" s="25"/>
      <c r="CV41" s="25"/>
      <c r="CW41" s="25"/>
      <c r="CX41" s="25"/>
      <c r="CY41" s="25"/>
      <c r="CZ41" s="25"/>
      <c r="DA41" s="25"/>
      <c r="DB41" s="25"/>
      <c r="DC41" s="25"/>
      <c r="DD41" s="25"/>
      <c r="DE41" s="25"/>
      <c r="DF41" s="25"/>
      <c r="DG41" s="25"/>
      <c r="DH41" s="25"/>
      <c r="DI41" s="25"/>
      <c r="DJ41" s="25"/>
      <c r="DK41" s="25"/>
      <c r="DL41" s="25"/>
      <c r="DM41" s="25"/>
      <c r="DN41" s="25"/>
      <c r="DO41" s="25"/>
      <c r="DP41" s="25"/>
      <c r="DQ41" s="25"/>
      <c r="DR41" s="25"/>
      <c r="DS41" s="25"/>
      <c r="DT41" s="25"/>
      <c r="DU41" s="25"/>
      <c r="DV41" s="25"/>
      <c r="DW41" s="25"/>
      <c r="DX41" s="25"/>
      <c r="DY41" s="25"/>
      <c r="DZ41" s="25"/>
      <c r="EA41" s="25"/>
      <c r="EB41" s="25"/>
      <c r="EC41" s="25"/>
      <c r="ED41" s="25"/>
      <c r="EE41" s="25"/>
      <c r="EF41" s="25"/>
      <c r="EG41" s="25"/>
      <c r="EH41" s="25"/>
      <c r="EI41" s="25"/>
      <c r="EJ41" s="25"/>
      <c r="EK41" s="25"/>
      <c r="EL41" s="25"/>
      <c r="EM41" s="25"/>
      <c r="EN41" s="25"/>
      <c r="EO41" s="25"/>
      <c r="EP41" s="25"/>
      <c r="EQ41" s="25"/>
      <c r="ER41" s="25"/>
      <c r="ES41" s="25"/>
      <c r="ET41" s="25"/>
      <c r="EU41" s="25"/>
      <c r="EV41" s="25"/>
      <c r="EW41" s="25"/>
      <c r="EX41" s="25"/>
      <c r="EY41" s="25"/>
      <c r="EZ41" s="25"/>
      <c r="FA41" s="25"/>
      <c r="FB41" s="25"/>
      <c r="FC41" s="25"/>
      <c r="FD41" s="25"/>
      <c r="FE41" s="25"/>
      <c r="FF41" s="25"/>
      <c r="FG41" s="25"/>
      <c r="FH41" s="25"/>
      <c r="FI41" s="25"/>
      <c r="FJ41" s="25"/>
      <c r="FK41" s="25"/>
      <c r="FL41" s="25"/>
      <c r="FM41" s="25"/>
      <c r="FN41" s="25"/>
      <c r="FO41" s="25"/>
      <c r="FP41" s="25"/>
      <c r="FQ41" s="25"/>
      <c r="FR41" s="25"/>
      <c r="FS41" s="25"/>
      <c r="FT41" s="25"/>
      <c r="FU41" s="25"/>
      <c r="FV41" s="25"/>
      <c r="FW41" s="25"/>
      <c r="FX41" s="25"/>
      <c r="FY41" s="25"/>
      <c r="FZ41" s="25"/>
      <c r="GA41" s="25"/>
      <c r="GB41" s="25"/>
      <c r="GC41" s="25"/>
      <c r="GD41" s="25"/>
      <c r="GE41" s="25"/>
      <c r="GF41" s="25"/>
      <c r="GG41" s="25"/>
      <c r="GH41" s="25"/>
      <c r="GI41" s="25"/>
      <c r="GJ41" s="25"/>
      <c r="GK41" s="25"/>
      <c r="GL41" s="25"/>
      <c r="GM41" s="25"/>
      <c r="GN41" s="25"/>
      <c r="GO41" s="25"/>
      <c r="GP41" s="25"/>
      <c r="GQ41" s="25"/>
      <c r="GR41" s="25"/>
      <c r="GS41" s="25"/>
      <c r="GT41" s="25"/>
      <c r="GU41" s="25"/>
      <c r="GV41" s="25"/>
      <c r="GW41" s="25"/>
      <c r="GX41" s="25"/>
      <c r="GY41" s="25"/>
      <c r="GZ41" s="25"/>
      <c r="HA41" s="25"/>
      <c r="HB41" s="25"/>
      <c r="HC41" s="25"/>
      <c r="HD41" s="25"/>
      <c r="HE41" s="25"/>
      <c r="HF41" s="25"/>
      <c r="HG41" s="25"/>
      <c r="HH41" s="25"/>
      <c r="HI41" s="25"/>
      <c r="HJ41" s="25"/>
      <c r="HK41" s="25"/>
      <c r="HL41" s="25"/>
      <c r="HM41" s="25"/>
      <c r="HN41" s="25"/>
      <c r="HO41" s="25"/>
      <c r="HP41" s="25"/>
      <c r="HQ41" s="25"/>
      <c r="HR41" s="25"/>
      <c r="HS41" s="25"/>
      <c r="HT41" s="25"/>
      <c r="HU41" s="25"/>
      <c r="HV41" s="25"/>
      <c r="HW41" s="25"/>
      <c r="HX41" s="25"/>
      <c r="HY41" s="25"/>
      <c r="HZ41" s="25"/>
      <c r="IA41" s="25"/>
      <c r="IB41" s="25"/>
      <c r="IC41" s="25"/>
      <c r="ID41" s="25"/>
      <c r="IE41" s="25"/>
      <c r="IF41" s="25"/>
      <c r="IG41" s="25"/>
      <c r="IH41" s="25"/>
      <c r="II41" s="25"/>
      <c r="IJ41" s="25"/>
      <c r="IK41" s="25"/>
      <c r="IL41" s="25"/>
      <c r="IM41" s="25"/>
      <c r="IN41" s="25"/>
      <c r="IO41" s="25"/>
      <c r="IP41" s="25"/>
      <c r="IQ41" s="25"/>
      <c r="IR41" s="25"/>
      <c r="IS41" s="25"/>
      <c r="IT41" s="25"/>
      <c r="IU41" s="25"/>
      <c r="IV41" s="25"/>
      <c r="IW41" s="25"/>
      <c r="IX41" s="25"/>
      <c r="IY41" s="25"/>
      <c r="IZ41" s="25"/>
      <c r="JA41" s="25"/>
      <c r="JB41" s="25"/>
      <c r="JC41" s="25"/>
      <c r="JD41" s="25"/>
      <c r="JE41" s="25"/>
      <c r="JF41" s="25"/>
      <c r="JG41" s="25"/>
      <c r="JH41" s="25"/>
      <c r="JI41" s="25"/>
      <c r="JJ41" s="25"/>
      <c r="JK41" s="25"/>
      <c r="JL41" s="25"/>
      <c r="JM41" s="25"/>
      <c r="JN41" s="25"/>
      <c r="JO41" s="25"/>
      <c r="JP41" s="25"/>
      <c r="JQ41" s="25"/>
      <c r="JR41" s="25"/>
      <c r="JS41" s="25"/>
      <c r="JT41" s="25"/>
      <c r="JU41" s="25"/>
      <c r="JV41" s="25"/>
      <c r="JW41" s="25"/>
      <c r="JX41" s="25"/>
      <c r="JY41" s="25"/>
      <c r="JZ41" s="25"/>
      <c r="KA41" s="25"/>
      <c r="KB41" s="25"/>
      <c r="KC41" s="25"/>
      <c r="KD41" s="25"/>
      <c r="KE41" s="25"/>
      <c r="KF41" s="25"/>
      <c r="KG41" s="25"/>
      <c r="KH41" s="25"/>
      <c r="KI41" s="25"/>
      <c r="KJ41" s="25"/>
      <c r="KK41" s="25"/>
      <c r="KL41" s="25"/>
      <c r="KM41" s="25"/>
      <c r="KN41" s="25"/>
      <c r="KO41" s="25"/>
      <c r="KP41" s="25"/>
      <c r="KQ41" s="25"/>
      <c r="KR41" s="25"/>
      <c r="KS41" s="25"/>
      <c r="KT41" s="25"/>
      <c r="KU41" s="25"/>
      <c r="KV41" s="25"/>
      <c r="KW41" s="25"/>
      <c r="KX41" s="25"/>
      <c r="KY41" s="25"/>
      <c r="KZ41" s="25"/>
      <c r="LA41" s="25"/>
      <c r="LB41" s="25"/>
      <c r="LC41" s="25"/>
      <c r="LD41" s="25"/>
      <c r="LE41" s="25"/>
      <c r="LF41" s="25"/>
      <c r="LG41" s="25"/>
      <c r="LH41" s="25"/>
      <c r="LI41" s="25"/>
      <c r="LJ41" s="25"/>
      <c r="LK41" s="25"/>
      <c r="LL41" s="25"/>
      <c r="LM41" s="25"/>
      <c r="LN41" s="25"/>
      <c r="LO41" s="25"/>
      <c r="LP41" s="25"/>
      <c r="LQ41" s="25"/>
      <c r="LR41" s="25"/>
      <c r="LS41" s="25"/>
      <c r="LT41" s="25"/>
      <c r="LU41" s="25"/>
      <c r="LV41" s="25"/>
      <c r="LW41" s="25"/>
      <c r="LX41" s="25"/>
    </row>
    <row r="42" spans="1:336" s="26" customFormat="1" ht="24" x14ac:dyDescent="0.25">
      <c r="A42" s="21">
        <v>11</v>
      </c>
      <c r="B42" s="22" t="str">
        <f>VLOOKUP($A42,'Indicadores Financeiros'!$A$117:$J$231,2,FALSE)</f>
        <v>FR SANTANA</v>
      </c>
      <c r="C42" s="21">
        <v>680034</v>
      </c>
      <c r="D42" s="7" t="s">
        <v>138</v>
      </c>
      <c r="E42" s="7" t="s">
        <v>134</v>
      </c>
      <c r="F42" s="4">
        <v>1</v>
      </c>
      <c r="G42" s="200">
        <v>20.75</v>
      </c>
      <c r="H42" s="248"/>
      <c r="I42" s="70">
        <f>ROUND((IF(VLOOKUP($C42,'Indicadores Financeiros'!$A$107:$J$114,4,FALSE)="S",'Indicadores Financeiros'!$J$91+'Indicadores Financeiros'!$J$92+'Indicadores Financeiros'!$J$93+'Indicadores Financeiros'!$J$94+IF(E42="posto/dia",'Indicadores Financeiros'!$J$95,0)+IF(E42="posto/hora extra",'Indicadores Financeiros'!$J$85*('Indicadores Financeiros'!$J$91+'Indicadores Financeiros'!$J$92+'Indicadores Financeiros'!$J$93+'Indicadores Financeiros'!$J$94),0),'Indicadores Financeiros'!$J$91+'Indicadores Financeiros'!$J$92+IF(E42="posto/dia líder",'Indicadores Financeiros'!$J$96,0)+IF(E42="posto/hora extra",'Indicadores Financeiros'!$J$85*('Indicadores Financeiros'!$J$91+'Indicadores Financeiros'!$J$92),0))),2)</f>
        <v>0</v>
      </c>
      <c r="J42" s="70">
        <f>ROUND(I42*'Indicadores Financeiros'!$J$62,2)</f>
        <v>0</v>
      </c>
      <c r="K42" s="48">
        <f>IF(OR(E42="posto/dia",E42="posto/dia líder"),ROUND('Indicadores Financeiros'!$J$98+'Indicadores Financeiros'!$J$99+'Indicadores Financeiros'!$J$101+'Indicadores Financeiros'!$J$102+ROUND(('Indicadores Financeiros'!$J$103*'Horas adicionais'!$G42),2)+'Indicadores Financeiros'!$J$100,2)+IF(ROUND((VLOOKUP($A42,'Indicadores Financeiros'!$A$117:$J$231,9,FALSE)*G42)-('Indicadores Financeiros'!$J$91*6%),2)&lt;0,0,ROUND((VLOOKUP($A42,'Indicadores Financeiros'!$A$117:$J$231,9,FALSE)*G42)-('Indicadores Financeiros'!$J$91*6%),2)),IF(E42="posto/hora",IF('Indicadores Financeiros'!$J$91=0,0,ROUND((VLOOKUP($B42,'Indicadores Financeiros'!$B$117:$I$134,8,FALSE)+'Indicadores Financeiros'!$J$103+'Indicadores Financeiros'!$J$86)*$G42,2)),0))</f>
        <v>0</v>
      </c>
      <c r="L42" s="48">
        <f>IF($E42="posto/hora extra",0,IF(OR(E42="posto/dia",E42="posto/dia líder"),VLOOKUP($C42,'Indicadores Financeiros'!$A$107:$J$114,8,FALSE)+VLOOKUP($C42,'Indicadores Financeiros'!$A$107:$J$114,9,FALSE)+VLOOKUP($C42,'Indicadores Financeiros'!$A$107:$J$114,10,FALSE),IF('Indicadores Financeiros'!$J$91=0,0,(VLOOKUP($C42,'Indicadores Financeiros'!$A$107:$J$114,9,FALSE)+VLOOKUP('Horas adicionais'!$C42,'Indicadores Financeiros'!$A$107:$J$114,10,FALSE)+('Indicadores Financeiros'!$J$87*'Horas adicionais'!$G42)))))</f>
        <v>0</v>
      </c>
      <c r="M42" s="48">
        <f>ROUND((I42+J42+K42+L42)*VLOOKUP($C42,'Indicadores Financeiros'!$A$107:$M$114,5,FALSE),2)</f>
        <v>0</v>
      </c>
      <c r="N42" s="73">
        <f t="shared" ref="N42" si="32">SUM(I42:M42)</f>
        <v>0</v>
      </c>
      <c r="O42" s="73">
        <f t="shared" si="22"/>
        <v>0</v>
      </c>
      <c r="P42" s="204">
        <f t="shared" si="23"/>
        <v>0</v>
      </c>
      <c r="Q42" s="46">
        <f>VLOOKUP($A42,'Indicadores Financeiros'!$A$117:$J$231,8,FALSE)</f>
        <v>2.0400000000000001E-2</v>
      </c>
      <c r="R42" s="75">
        <f t="shared" si="24"/>
        <v>0</v>
      </c>
      <c r="S42" s="24">
        <f t="shared" si="25"/>
        <v>0</v>
      </c>
      <c r="T42" s="20"/>
      <c r="U42" s="115"/>
      <c r="V42" s="116"/>
      <c r="W42" s="116"/>
      <c r="X42" s="31"/>
      <c r="Y42" s="31"/>
      <c r="Z42" s="31"/>
      <c r="AA42" s="31"/>
      <c r="AB42" s="25"/>
      <c r="AC42" s="25"/>
      <c r="AD42" s="25"/>
      <c r="AE42" s="25"/>
      <c r="AF42" s="25"/>
      <c r="AG42" s="25"/>
      <c r="AH42" s="25"/>
      <c r="AI42" s="25"/>
      <c r="AJ42" s="25"/>
      <c r="AK42" s="25"/>
      <c r="AL42" s="25"/>
      <c r="AM42" s="25"/>
      <c r="AN42" s="25"/>
      <c r="AO42" s="25"/>
      <c r="AP42" s="25"/>
      <c r="AQ42" s="25"/>
      <c r="AR42" s="25"/>
      <c r="AS42" s="25"/>
      <c r="AT42" s="25"/>
      <c r="AU42" s="25"/>
      <c r="AV42" s="25"/>
      <c r="AW42" s="25"/>
      <c r="AX42" s="25"/>
      <c r="AY42" s="25"/>
      <c r="AZ42" s="25"/>
      <c r="BA42" s="25"/>
      <c r="BB42" s="25"/>
      <c r="BC42" s="25"/>
      <c r="BD42" s="25"/>
      <c r="BE42" s="25"/>
      <c r="BF42" s="25"/>
      <c r="BG42" s="25"/>
      <c r="BH42" s="25"/>
      <c r="BI42" s="25"/>
      <c r="BJ42" s="25"/>
      <c r="BK42" s="25"/>
      <c r="BL42" s="25"/>
      <c r="BM42" s="25"/>
      <c r="BN42" s="25"/>
      <c r="BO42" s="25"/>
      <c r="BP42" s="25"/>
      <c r="BQ42" s="25"/>
      <c r="BR42" s="25"/>
      <c r="BS42" s="25"/>
      <c r="BT42" s="25"/>
      <c r="BU42" s="25"/>
      <c r="BV42" s="25"/>
      <c r="BW42" s="25"/>
      <c r="BX42" s="25"/>
      <c r="BY42" s="25"/>
      <c r="BZ42" s="25"/>
      <c r="CA42" s="25"/>
      <c r="CB42" s="25"/>
      <c r="CC42" s="25"/>
      <c r="CD42" s="25"/>
      <c r="CE42" s="25"/>
      <c r="CF42" s="25"/>
      <c r="CG42" s="25"/>
      <c r="CH42" s="25"/>
      <c r="CI42" s="25"/>
      <c r="CJ42" s="25"/>
      <c r="CK42" s="25"/>
      <c r="CL42" s="25"/>
      <c r="CM42" s="25"/>
      <c r="CN42" s="25"/>
      <c r="CO42" s="25"/>
      <c r="CP42" s="25"/>
      <c r="CQ42" s="25"/>
      <c r="CR42" s="25"/>
      <c r="CS42" s="25"/>
      <c r="CT42" s="25"/>
      <c r="CU42" s="25"/>
      <c r="CV42" s="25"/>
      <c r="CW42" s="25"/>
      <c r="CX42" s="25"/>
      <c r="CY42" s="25"/>
      <c r="CZ42" s="25"/>
      <c r="DA42" s="25"/>
      <c r="DB42" s="25"/>
      <c r="DC42" s="25"/>
      <c r="DD42" s="25"/>
      <c r="DE42" s="25"/>
      <c r="DF42" s="25"/>
      <c r="DG42" s="25"/>
      <c r="DH42" s="25"/>
      <c r="DI42" s="25"/>
      <c r="DJ42" s="25"/>
      <c r="DK42" s="25"/>
      <c r="DL42" s="25"/>
      <c r="DM42" s="25"/>
      <c r="DN42" s="25"/>
      <c r="DO42" s="25"/>
      <c r="DP42" s="25"/>
      <c r="DQ42" s="25"/>
      <c r="DR42" s="25"/>
      <c r="DS42" s="25"/>
      <c r="DT42" s="25"/>
      <c r="DU42" s="25"/>
      <c r="DV42" s="25"/>
      <c r="DW42" s="25"/>
      <c r="DX42" s="25"/>
      <c r="DY42" s="25"/>
      <c r="DZ42" s="25"/>
      <c r="EA42" s="25"/>
      <c r="EB42" s="25"/>
      <c r="EC42" s="25"/>
      <c r="ED42" s="25"/>
      <c r="EE42" s="25"/>
      <c r="EF42" s="25"/>
      <c r="EG42" s="25"/>
      <c r="EH42" s="25"/>
      <c r="EI42" s="25"/>
      <c r="EJ42" s="25"/>
      <c r="EK42" s="25"/>
      <c r="EL42" s="25"/>
      <c r="EM42" s="25"/>
      <c r="EN42" s="25"/>
      <c r="EO42" s="25"/>
      <c r="EP42" s="25"/>
      <c r="EQ42" s="25"/>
      <c r="ER42" s="25"/>
      <c r="ES42" s="25"/>
      <c r="ET42" s="25"/>
      <c r="EU42" s="25"/>
      <c r="EV42" s="25"/>
      <c r="EW42" s="25"/>
      <c r="EX42" s="25"/>
      <c r="EY42" s="25"/>
      <c r="EZ42" s="25"/>
      <c r="FA42" s="25"/>
      <c r="FB42" s="25"/>
      <c r="FC42" s="25"/>
      <c r="FD42" s="25"/>
      <c r="FE42" s="25"/>
      <c r="FF42" s="25"/>
      <c r="FG42" s="25"/>
      <c r="FH42" s="25"/>
      <c r="FI42" s="25"/>
      <c r="FJ42" s="25"/>
      <c r="FK42" s="25"/>
      <c r="FL42" s="25"/>
      <c r="FM42" s="25"/>
      <c r="FN42" s="25"/>
      <c r="FO42" s="25"/>
      <c r="FP42" s="25"/>
      <c r="FQ42" s="25"/>
      <c r="FR42" s="25"/>
      <c r="FS42" s="25"/>
      <c r="FT42" s="25"/>
      <c r="FU42" s="25"/>
      <c r="FV42" s="25"/>
      <c r="FW42" s="25"/>
      <c r="FX42" s="25"/>
      <c r="FY42" s="25"/>
      <c r="FZ42" s="25"/>
      <c r="GA42" s="25"/>
      <c r="GB42" s="25"/>
      <c r="GC42" s="25"/>
      <c r="GD42" s="25"/>
      <c r="GE42" s="25"/>
      <c r="GF42" s="25"/>
      <c r="GG42" s="25"/>
      <c r="GH42" s="25"/>
      <c r="GI42" s="25"/>
      <c r="GJ42" s="25"/>
      <c r="GK42" s="25"/>
      <c r="GL42" s="25"/>
      <c r="GM42" s="25"/>
      <c r="GN42" s="25"/>
      <c r="GO42" s="25"/>
      <c r="GP42" s="25"/>
      <c r="GQ42" s="25"/>
      <c r="GR42" s="25"/>
      <c r="GS42" s="25"/>
      <c r="GT42" s="25"/>
      <c r="GU42" s="25"/>
      <c r="GV42" s="25"/>
      <c r="GW42" s="25"/>
      <c r="GX42" s="25"/>
      <c r="GY42" s="25"/>
      <c r="GZ42" s="25"/>
      <c r="HA42" s="25"/>
      <c r="HB42" s="25"/>
      <c r="HC42" s="25"/>
      <c r="HD42" s="25"/>
      <c r="HE42" s="25"/>
      <c r="HF42" s="25"/>
      <c r="HG42" s="25"/>
      <c r="HH42" s="25"/>
      <c r="HI42" s="25"/>
      <c r="HJ42" s="25"/>
      <c r="HK42" s="25"/>
      <c r="HL42" s="25"/>
      <c r="HM42" s="25"/>
      <c r="HN42" s="25"/>
      <c r="HO42" s="25"/>
      <c r="HP42" s="25"/>
      <c r="HQ42" s="25"/>
      <c r="HR42" s="25"/>
      <c r="HS42" s="25"/>
      <c r="HT42" s="25"/>
      <c r="HU42" s="25"/>
      <c r="HV42" s="25"/>
      <c r="HW42" s="25"/>
      <c r="HX42" s="25"/>
      <c r="HY42" s="25"/>
      <c r="HZ42" s="25"/>
      <c r="IA42" s="25"/>
      <c r="IB42" s="25"/>
      <c r="IC42" s="25"/>
      <c r="ID42" s="25"/>
      <c r="IE42" s="25"/>
      <c r="IF42" s="25"/>
      <c r="IG42" s="25"/>
      <c r="IH42" s="25"/>
      <c r="II42" s="25"/>
      <c r="IJ42" s="25"/>
      <c r="IK42" s="25"/>
      <c r="IL42" s="25"/>
      <c r="IM42" s="25"/>
      <c r="IN42" s="25"/>
      <c r="IO42" s="25"/>
      <c r="IP42" s="25"/>
      <c r="IQ42" s="25"/>
      <c r="IR42" s="25"/>
      <c r="IS42" s="25"/>
      <c r="IT42" s="25"/>
      <c r="IU42" s="25"/>
      <c r="IV42" s="25"/>
      <c r="IW42" s="25"/>
      <c r="IX42" s="25"/>
      <c r="IY42" s="25"/>
      <c r="IZ42" s="25"/>
      <c r="JA42" s="25"/>
      <c r="JB42" s="25"/>
      <c r="JC42" s="25"/>
      <c r="JD42" s="25"/>
      <c r="JE42" s="25"/>
      <c r="JF42" s="25"/>
      <c r="JG42" s="25"/>
      <c r="JH42" s="25"/>
      <c r="JI42" s="25"/>
      <c r="JJ42" s="25"/>
      <c r="JK42" s="25"/>
      <c r="JL42" s="25"/>
      <c r="JM42" s="25"/>
      <c r="JN42" s="25"/>
      <c r="JO42" s="25"/>
      <c r="JP42" s="25"/>
      <c r="JQ42" s="25"/>
      <c r="JR42" s="25"/>
      <c r="JS42" s="25"/>
      <c r="JT42" s="25"/>
      <c r="JU42" s="25"/>
      <c r="JV42" s="25"/>
      <c r="JW42" s="25"/>
      <c r="JX42" s="25"/>
      <c r="JY42" s="25"/>
      <c r="JZ42" s="25"/>
      <c r="KA42" s="25"/>
      <c r="KB42" s="25"/>
      <c r="KC42" s="25"/>
      <c r="KD42" s="25"/>
      <c r="KE42" s="25"/>
      <c r="KF42" s="25"/>
      <c r="KG42" s="25"/>
      <c r="KH42" s="25"/>
      <c r="KI42" s="25"/>
      <c r="KJ42" s="25"/>
      <c r="KK42" s="25"/>
      <c r="KL42" s="25"/>
      <c r="KM42" s="25"/>
      <c r="KN42" s="25"/>
      <c r="KO42" s="25"/>
      <c r="KP42" s="25"/>
      <c r="KQ42" s="25"/>
      <c r="KR42" s="25"/>
      <c r="KS42" s="25"/>
      <c r="KT42" s="25"/>
      <c r="KU42" s="25"/>
      <c r="KV42" s="25"/>
      <c r="KW42" s="25"/>
      <c r="KX42" s="25"/>
      <c r="KY42" s="25"/>
      <c r="KZ42" s="25"/>
      <c r="LA42" s="25"/>
      <c r="LB42" s="25"/>
      <c r="LC42" s="25"/>
      <c r="LD42" s="25"/>
      <c r="LE42" s="25"/>
      <c r="LF42" s="25"/>
      <c r="LG42" s="25"/>
      <c r="LH42" s="25"/>
      <c r="LI42" s="25"/>
      <c r="LJ42" s="25"/>
      <c r="LK42" s="25"/>
      <c r="LL42" s="25"/>
      <c r="LM42" s="25"/>
      <c r="LN42" s="25"/>
      <c r="LO42" s="25"/>
      <c r="LP42" s="25"/>
      <c r="LQ42" s="25"/>
      <c r="LR42" s="25"/>
      <c r="LS42" s="25"/>
      <c r="LT42" s="25"/>
      <c r="LU42" s="25"/>
      <c r="LV42" s="25"/>
      <c r="LW42" s="25"/>
      <c r="LX42" s="25"/>
    </row>
    <row r="43" spans="1:336" s="26" customFormat="1" ht="24" x14ac:dyDescent="0.25">
      <c r="A43" s="21">
        <v>12</v>
      </c>
      <c r="B43" s="22" t="str">
        <f>VLOOKUP($A43,'Indicadores Financeiros'!$A$117:$J$231,2,FALSE)</f>
        <v>FR SANTO AMARO</v>
      </c>
      <c r="C43" s="21">
        <v>680030</v>
      </c>
      <c r="D43" s="7" t="s">
        <v>135</v>
      </c>
      <c r="E43" s="7" t="s">
        <v>134</v>
      </c>
      <c r="F43" s="4">
        <v>1</v>
      </c>
      <c r="G43" s="200">
        <v>20.75</v>
      </c>
      <c r="H43" s="248"/>
      <c r="I43" s="70">
        <f>ROUND((IF(VLOOKUP($C43,'Indicadores Financeiros'!$A$107:$J$114,4,FALSE)="S",'Indicadores Financeiros'!$J$91+'Indicadores Financeiros'!$J$92+'Indicadores Financeiros'!$J$93+'Indicadores Financeiros'!$J$94+IF(E43="posto/dia",'Indicadores Financeiros'!$J$95,0)+IF(E43="posto/hora extra",'Indicadores Financeiros'!$J$85*('Indicadores Financeiros'!$J$91+'Indicadores Financeiros'!$J$92+'Indicadores Financeiros'!$J$93+'Indicadores Financeiros'!$J$94),0),'Indicadores Financeiros'!$J$91+'Indicadores Financeiros'!$J$92+IF(E43="posto/dia líder",'Indicadores Financeiros'!$J$96,0)+IF(E43="posto/hora extra",'Indicadores Financeiros'!$J$85*('Indicadores Financeiros'!$J$91+'Indicadores Financeiros'!$J$92),0))),2)</f>
        <v>0</v>
      </c>
      <c r="J43" s="70">
        <f>ROUND(I43*'Indicadores Financeiros'!$J$62,2)</f>
        <v>0</v>
      </c>
      <c r="K43" s="48">
        <f>IF(OR(E43="posto/dia",E43="posto/dia líder"),ROUND('Indicadores Financeiros'!$J$98+'Indicadores Financeiros'!$J$99+'Indicadores Financeiros'!$J$101+'Indicadores Financeiros'!$J$102+ROUND(('Indicadores Financeiros'!$J$103*'Horas adicionais'!$G43),2)+'Indicadores Financeiros'!$J$100,2)+IF(ROUND((VLOOKUP($A43,'Indicadores Financeiros'!$A$117:$J$231,9,FALSE)*G43)-('Indicadores Financeiros'!$J$91*6%),2)&lt;0,0,ROUND((VLOOKUP($A43,'Indicadores Financeiros'!$A$117:$J$231,9,FALSE)*G43)-('Indicadores Financeiros'!$J$91*6%),2)),IF(E43="posto/hora",IF('Indicadores Financeiros'!$J$91=0,0,ROUND((VLOOKUP($B43,'Indicadores Financeiros'!$B$117:$I$134,8,FALSE)+'Indicadores Financeiros'!$J$103+'Indicadores Financeiros'!$J$86)*$G43,2)),0))</f>
        <v>0</v>
      </c>
      <c r="L43" s="48">
        <f>IF($E43="posto/hora extra",0,IF(OR(E43="posto/dia",E43="posto/dia líder"),VLOOKUP($C43,'Indicadores Financeiros'!$A$107:$J$114,8,FALSE)+VLOOKUP($C43,'Indicadores Financeiros'!$A$107:$J$114,9,FALSE)+VLOOKUP($C43,'Indicadores Financeiros'!$A$107:$J$114,10,FALSE),IF('Indicadores Financeiros'!$J$91=0,0,(VLOOKUP($C43,'Indicadores Financeiros'!$A$107:$J$114,9,FALSE)+VLOOKUP('Horas adicionais'!$C43,'Indicadores Financeiros'!$A$107:$J$114,10,FALSE)+('Indicadores Financeiros'!$J$87*'Horas adicionais'!$G43)))))</f>
        <v>0</v>
      </c>
      <c r="M43" s="48">
        <f>ROUND((I43+J43+K43+L43)*VLOOKUP($C43,'Indicadores Financeiros'!$A$107:$M$114,5,FALSE),2)</f>
        <v>0</v>
      </c>
      <c r="N43" s="73">
        <f t="shared" ref="N43:N45" si="33">SUM(I43:M43)</f>
        <v>0</v>
      </c>
      <c r="O43" s="73">
        <f t="shared" si="22"/>
        <v>0</v>
      </c>
      <c r="P43" s="204">
        <f t="shared" si="23"/>
        <v>0</v>
      </c>
      <c r="Q43" s="46">
        <f>VLOOKUP($A43,'Indicadores Financeiros'!$A$117:$J$231,8,FALSE)</f>
        <v>2.0400000000000001E-2</v>
      </c>
      <c r="R43" s="75">
        <f t="shared" si="24"/>
        <v>0</v>
      </c>
      <c r="S43" s="24">
        <f t="shared" si="25"/>
        <v>0</v>
      </c>
      <c r="T43" s="20"/>
      <c r="U43" s="115"/>
      <c r="V43" s="116"/>
      <c r="W43" s="116"/>
      <c r="X43" s="31"/>
      <c r="Y43" s="31"/>
      <c r="Z43" s="31"/>
      <c r="AA43" s="31"/>
      <c r="AB43" s="25"/>
      <c r="AC43" s="25"/>
      <c r="AD43" s="25"/>
      <c r="AE43" s="25"/>
      <c r="AF43" s="25"/>
      <c r="AG43" s="25"/>
      <c r="AH43" s="25"/>
      <c r="AI43" s="25"/>
      <c r="AJ43" s="25"/>
      <c r="AK43" s="25"/>
      <c r="AL43" s="25"/>
      <c r="AM43" s="25"/>
      <c r="AN43" s="25"/>
      <c r="AO43" s="25"/>
      <c r="AP43" s="25"/>
      <c r="AQ43" s="25"/>
      <c r="AR43" s="25"/>
      <c r="AS43" s="25"/>
      <c r="AT43" s="25"/>
      <c r="AU43" s="25"/>
      <c r="AV43" s="25"/>
      <c r="AW43" s="25"/>
      <c r="AX43" s="25"/>
      <c r="AY43" s="25"/>
      <c r="AZ43" s="25"/>
      <c r="BA43" s="25"/>
      <c r="BB43" s="25"/>
      <c r="BC43" s="25"/>
      <c r="BD43" s="25"/>
      <c r="BE43" s="25"/>
      <c r="BF43" s="25"/>
      <c r="BG43" s="25"/>
      <c r="BH43" s="25"/>
      <c r="BI43" s="25"/>
      <c r="BJ43" s="25"/>
      <c r="BK43" s="25"/>
      <c r="BL43" s="25"/>
      <c r="BM43" s="25"/>
      <c r="BN43" s="25"/>
      <c r="BO43" s="25"/>
      <c r="BP43" s="25"/>
      <c r="BQ43" s="25"/>
      <c r="BR43" s="25"/>
      <c r="BS43" s="25"/>
      <c r="BT43" s="25"/>
      <c r="BU43" s="25"/>
      <c r="BV43" s="25"/>
      <c r="BW43" s="25"/>
      <c r="BX43" s="25"/>
      <c r="BY43" s="25"/>
      <c r="BZ43" s="25"/>
      <c r="CA43" s="25"/>
      <c r="CB43" s="25"/>
      <c r="CC43" s="25"/>
      <c r="CD43" s="25"/>
      <c r="CE43" s="25"/>
      <c r="CF43" s="25"/>
      <c r="CG43" s="25"/>
      <c r="CH43" s="25"/>
      <c r="CI43" s="25"/>
      <c r="CJ43" s="25"/>
      <c r="CK43" s="25"/>
      <c r="CL43" s="25"/>
      <c r="CM43" s="25"/>
      <c r="CN43" s="25"/>
      <c r="CO43" s="25"/>
      <c r="CP43" s="25"/>
      <c r="CQ43" s="25"/>
      <c r="CR43" s="25"/>
      <c r="CS43" s="25"/>
      <c r="CT43" s="25"/>
      <c r="CU43" s="25"/>
      <c r="CV43" s="25"/>
      <c r="CW43" s="25"/>
      <c r="CX43" s="25"/>
      <c r="CY43" s="25"/>
      <c r="CZ43" s="25"/>
      <c r="DA43" s="25"/>
      <c r="DB43" s="25"/>
      <c r="DC43" s="25"/>
      <c r="DD43" s="25"/>
      <c r="DE43" s="25"/>
      <c r="DF43" s="25"/>
      <c r="DG43" s="25"/>
      <c r="DH43" s="25"/>
      <c r="DI43" s="25"/>
      <c r="DJ43" s="25"/>
      <c r="DK43" s="25"/>
      <c r="DL43" s="25"/>
      <c r="DM43" s="25"/>
      <c r="DN43" s="25"/>
      <c r="DO43" s="25"/>
      <c r="DP43" s="25"/>
      <c r="DQ43" s="25"/>
      <c r="DR43" s="25"/>
      <c r="DS43" s="25"/>
      <c r="DT43" s="25"/>
      <c r="DU43" s="25"/>
      <c r="DV43" s="25"/>
      <c r="DW43" s="25"/>
      <c r="DX43" s="25"/>
      <c r="DY43" s="25"/>
      <c r="DZ43" s="25"/>
      <c r="EA43" s="25"/>
      <c r="EB43" s="25"/>
      <c r="EC43" s="25"/>
      <c r="ED43" s="25"/>
      <c r="EE43" s="25"/>
      <c r="EF43" s="25"/>
      <c r="EG43" s="25"/>
      <c r="EH43" s="25"/>
      <c r="EI43" s="25"/>
      <c r="EJ43" s="25"/>
      <c r="EK43" s="25"/>
      <c r="EL43" s="25"/>
      <c r="EM43" s="25"/>
      <c r="EN43" s="25"/>
      <c r="EO43" s="25"/>
      <c r="EP43" s="25"/>
      <c r="EQ43" s="25"/>
      <c r="ER43" s="25"/>
      <c r="ES43" s="25"/>
      <c r="ET43" s="25"/>
      <c r="EU43" s="25"/>
      <c r="EV43" s="25"/>
      <c r="EW43" s="25"/>
      <c r="EX43" s="25"/>
      <c r="EY43" s="25"/>
      <c r="EZ43" s="25"/>
      <c r="FA43" s="25"/>
      <c r="FB43" s="25"/>
      <c r="FC43" s="25"/>
      <c r="FD43" s="25"/>
      <c r="FE43" s="25"/>
      <c r="FF43" s="25"/>
      <c r="FG43" s="25"/>
      <c r="FH43" s="25"/>
      <c r="FI43" s="25"/>
      <c r="FJ43" s="25"/>
      <c r="FK43" s="25"/>
      <c r="FL43" s="25"/>
      <c r="FM43" s="25"/>
      <c r="FN43" s="25"/>
      <c r="FO43" s="25"/>
      <c r="FP43" s="25"/>
      <c r="FQ43" s="25"/>
      <c r="FR43" s="25"/>
      <c r="FS43" s="25"/>
      <c r="FT43" s="25"/>
      <c r="FU43" s="25"/>
      <c r="FV43" s="25"/>
      <c r="FW43" s="25"/>
      <c r="FX43" s="25"/>
      <c r="FY43" s="25"/>
      <c r="FZ43" s="25"/>
      <c r="GA43" s="25"/>
      <c r="GB43" s="25"/>
      <c r="GC43" s="25"/>
      <c r="GD43" s="25"/>
      <c r="GE43" s="25"/>
      <c r="GF43" s="25"/>
      <c r="GG43" s="25"/>
      <c r="GH43" s="25"/>
      <c r="GI43" s="25"/>
      <c r="GJ43" s="25"/>
      <c r="GK43" s="25"/>
      <c r="GL43" s="25"/>
      <c r="GM43" s="25"/>
      <c r="GN43" s="25"/>
      <c r="GO43" s="25"/>
      <c r="GP43" s="25"/>
      <c r="GQ43" s="25"/>
      <c r="GR43" s="25"/>
      <c r="GS43" s="25"/>
      <c r="GT43" s="25"/>
      <c r="GU43" s="25"/>
      <c r="GV43" s="25"/>
      <c r="GW43" s="25"/>
      <c r="GX43" s="25"/>
      <c r="GY43" s="25"/>
      <c r="GZ43" s="25"/>
      <c r="HA43" s="25"/>
      <c r="HB43" s="25"/>
      <c r="HC43" s="25"/>
      <c r="HD43" s="25"/>
      <c r="HE43" s="25"/>
      <c r="HF43" s="25"/>
      <c r="HG43" s="25"/>
      <c r="HH43" s="25"/>
      <c r="HI43" s="25"/>
      <c r="HJ43" s="25"/>
      <c r="HK43" s="25"/>
      <c r="HL43" s="25"/>
      <c r="HM43" s="25"/>
      <c r="HN43" s="25"/>
      <c r="HO43" s="25"/>
      <c r="HP43" s="25"/>
      <c r="HQ43" s="25"/>
      <c r="HR43" s="25"/>
      <c r="HS43" s="25"/>
      <c r="HT43" s="25"/>
      <c r="HU43" s="25"/>
      <c r="HV43" s="25"/>
      <c r="HW43" s="25"/>
      <c r="HX43" s="25"/>
      <c r="HY43" s="25"/>
      <c r="HZ43" s="25"/>
      <c r="IA43" s="25"/>
      <c r="IB43" s="25"/>
      <c r="IC43" s="25"/>
      <c r="ID43" s="25"/>
      <c r="IE43" s="25"/>
      <c r="IF43" s="25"/>
      <c r="IG43" s="25"/>
      <c r="IH43" s="25"/>
      <c r="II43" s="25"/>
      <c r="IJ43" s="25"/>
      <c r="IK43" s="25"/>
      <c r="IL43" s="25"/>
      <c r="IM43" s="25"/>
      <c r="IN43" s="25"/>
      <c r="IO43" s="25"/>
      <c r="IP43" s="25"/>
      <c r="IQ43" s="25"/>
      <c r="IR43" s="25"/>
      <c r="IS43" s="25"/>
      <c r="IT43" s="25"/>
      <c r="IU43" s="25"/>
      <c r="IV43" s="25"/>
      <c r="IW43" s="25"/>
      <c r="IX43" s="25"/>
      <c r="IY43" s="25"/>
      <c r="IZ43" s="25"/>
      <c r="JA43" s="25"/>
      <c r="JB43" s="25"/>
      <c r="JC43" s="25"/>
      <c r="JD43" s="25"/>
      <c r="JE43" s="25"/>
      <c r="JF43" s="25"/>
      <c r="JG43" s="25"/>
      <c r="JH43" s="25"/>
      <c r="JI43" s="25"/>
      <c r="JJ43" s="25"/>
      <c r="JK43" s="25"/>
      <c r="JL43" s="25"/>
      <c r="JM43" s="25"/>
      <c r="JN43" s="25"/>
      <c r="JO43" s="25"/>
      <c r="JP43" s="25"/>
      <c r="JQ43" s="25"/>
      <c r="JR43" s="25"/>
      <c r="JS43" s="25"/>
      <c r="JT43" s="25"/>
      <c r="JU43" s="25"/>
      <c r="JV43" s="25"/>
      <c r="JW43" s="25"/>
      <c r="JX43" s="25"/>
      <c r="JY43" s="25"/>
      <c r="JZ43" s="25"/>
      <c r="KA43" s="25"/>
      <c r="KB43" s="25"/>
      <c r="KC43" s="25"/>
      <c r="KD43" s="25"/>
      <c r="KE43" s="25"/>
      <c r="KF43" s="25"/>
      <c r="KG43" s="25"/>
      <c r="KH43" s="25"/>
      <c r="KI43" s="25"/>
      <c r="KJ43" s="25"/>
      <c r="KK43" s="25"/>
      <c r="KL43" s="25"/>
      <c r="KM43" s="25"/>
      <c r="KN43" s="25"/>
      <c r="KO43" s="25"/>
      <c r="KP43" s="25"/>
      <c r="KQ43" s="25"/>
      <c r="KR43" s="25"/>
      <c r="KS43" s="25"/>
      <c r="KT43" s="25"/>
      <c r="KU43" s="25"/>
      <c r="KV43" s="25"/>
      <c r="KW43" s="25"/>
      <c r="KX43" s="25"/>
      <c r="KY43" s="25"/>
      <c r="KZ43" s="25"/>
      <c r="LA43" s="25"/>
      <c r="LB43" s="25"/>
      <c r="LC43" s="25"/>
      <c r="LD43" s="25"/>
      <c r="LE43" s="25"/>
      <c r="LF43" s="25"/>
      <c r="LG43" s="25"/>
      <c r="LH43" s="25"/>
      <c r="LI43" s="25"/>
      <c r="LJ43" s="25"/>
      <c r="LK43" s="25"/>
      <c r="LL43" s="25"/>
      <c r="LM43" s="25"/>
      <c r="LN43" s="25"/>
      <c r="LO43" s="25"/>
      <c r="LP43" s="25"/>
      <c r="LQ43" s="25"/>
      <c r="LR43" s="25"/>
      <c r="LS43" s="25"/>
      <c r="LT43" s="25"/>
      <c r="LU43" s="25"/>
      <c r="LV43" s="25"/>
      <c r="LW43" s="25"/>
      <c r="LX43" s="25"/>
    </row>
    <row r="44" spans="1:336" s="26" customFormat="1" ht="24" x14ac:dyDescent="0.25">
      <c r="A44" s="21">
        <v>12</v>
      </c>
      <c r="B44" s="22" t="str">
        <f>VLOOKUP($A44,'Indicadores Financeiros'!$A$117:$J$231,2,FALSE)</f>
        <v>FR SANTO AMARO</v>
      </c>
      <c r="C44" s="21">
        <v>680031</v>
      </c>
      <c r="D44" s="7" t="s">
        <v>136</v>
      </c>
      <c r="E44" s="7" t="s">
        <v>137</v>
      </c>
      <c r="F44" s="4">
        <v>1</v>
      </c>
      <c r="G44" s="200">
        <v>20.75</v>
      </c>
      <c r="H44" s="248"/>
      <c r="I44" s="70">
        <f>ROUND((IF(VLOOKUP($C44,'Indicadores Financeiros'!$A$107:$J$114,4,FALSE)="S",'Indicadores Financeiros'!$J$91+'Indicadores Financeiros'!$J$92+'Indicadores Financeiros'!$J$93+'Indicadores Financeiros'!$J$94+IF(E44="posto/dia",'Indicadores Financeiros'!$J$95,0)+IF(E44="posto/hora extra",'Indicadores Financeiros'!$J$85*('Indicadores Financeiros'!$J$91+'Indicadores Financeiros'!$J$92+'Indicadores Financeiros'!$J$93+'Indicadores Financeiros'!$J$94),0),'Indicadores Financeiros'!$J$91+'Indicadores Financeiros'!$J$92+IF(E44="posto/dia líder",'Indicadores Financeiros'!$J$96,0)+IF(E44="posto/hora extra",'Indicadores Financeiros'!$J$85*('Indicadores Financeiros'!$J$91+'Indicadores Financeiros'!$J$92),0))),2)</f>
        <v>0</v>
      </c>
      <c r="J44" s="70">
        <f>ROUND(I44*'Indicadores Financeiros'!$J$62,2)</f>
        <v>0</v>
      </c>
      <c r="K44" s="48">
        <f>IF(OR(E44="posto/dia",E44="posto/dia líder"),ROUND('Indicadores Financeiros'!$J$98+'Indicadores Financeiros'!$J$99+'Indicadores Financeiros'!$J$101+'Indicadores Financeiros'!$J$102+ROUND(('Indicadores Financeiros'!$J$103*'Horas adicionais'!$G44),2)+'Indicadores Financeiros'!$J$100,2)+IF(ROUND((VLOOKUP($A44,'Indicadores Financeiros'!$A$117:$J$231,9,FALSE)*G44)-('Indicadores Financeiros'!$J$91*6%),2)&lt;0,0,ROUND((VLOOKUP($A44,'Indicadores Financeiros'!$A$117:$J$231,9,FALSE)*G44)-('Indicadores Financeiros'!$J$91*6%),2)),IF(E44="posto/hora",IF('Indicadores Financeiros'!$J$91=0,0,ROUND((VLOOKUP($B44,'Indicadores Financeiros'!$B$117:$I$134,8,FALSE)+'Indicadores Financeiros'!$J$103+'Indicadores Financeiros'!$J$86)*$G44,2)),0))</f>
        <v>0</v>
      </c>
      <c r="L44" s="48">
        <f>IF($E44="posto/hora extra",0,IF(OR(E44="posto/dia",E44="posto/dia líder"),VLOOKUP($C44,'Indicadores Financeiros'!$A$107:$J$114,8,FALSE)+VLOOKUP($C44,'Indicadores Financeiros'!$A$107:$J$114,9,FALSE)+VLOOKUP($C44,'Indicadores Financeiros'!$A$107:$J$114,10,FALSE),IF('Indicadores Financeiros'!$J$91=0,0,(VLOOKUP($C44,'Indicadores Financeiros'!$A$107:$J$114,9,FALSE)+VLOOKUP('Horas adicionais'!$C44,'Indicadores Financeiros'!$A$107:$J$114,10,FALSE)+('Indicadores Financeiros'!$J$87*'Horas adicionais'!$G44)))))</f>
        <v>0</v>
      </c>
      <c r="M44" s="48">
        <f>ROUND((I44+J44+K44+L44)*VLOOKUP($C44,'Indicadores Financeiros'!$A$107:$M$114,5,FALSE),2)</f>
        <v>0</v>
      </c>
      <c r="N44" s="73">
        <f t="shared" si="33"/>
        <v>0</v>
      </c>
      <c r="O44" s="73">
        <f t="shared" si="22"/>
        <v>0</v>
      </c>
      <c r="P44" s="204">
        <f t="shared" si="23"/>
        <v>0</v>
      </c>
      <c r="Q44" s="46">
        <f>VLOOKUP($A44,'Indicadores Financeiros'!$A$117:$J$231,8,FALSE)</f>
        <v>2.0400000000000001E-2</v>
      </c>
      <c r="R44" s="75">
        <f t="shared" si="24"/>
        <v>0</v>
      </c>
      <c r="S44" s="24">
        <f t="shared" si="25"/>
        <v>0</v>
      </c>
      <c r="T44" s="20"/>
      <c r="U44" s="115"/>
      <c r="V44" s="116"/>
      <c r="W44" s="116"/>
      <c r="X44" s="31"/>
      <c r="Y44" s="31"/>
      <c r="Z44" s="31"/>
      <c r="AA44" s="31"/>
      <c r="AB44" s="25"/>
      <c r="AC44" s="25"/>
      <c r="AD44" s="25"/>
      <c r="AE44" s="25"/>
      <c r="AF44" s="25"/>
      <c r="AG44" s="25"/>
      <c r="AH44" s="25"/>
      <c r="AI44" s="25"/>
      <c r="AJ44" s="25"/>
      <c r="AK44" s="25"/>
      <c r="AL44" s="25"/>
      <c r="AM44" s="25"/>
      <c r="AN44" s="25"/>
      <c r="AO44" s="25"/>
      <c r="AP44" s="25"/>
      <c r="AQ44" s="25"/>
      <c r="AR44" s="25"/>
      <c r="AS44" s="25"/>
      <c r="AT44" s="25"/>
      <c r="AU44" s="25"/>
      <c r="AV44" s="25"/>
      <c r="AW44" s="25"/>
      <c r="AX44" s="25"/>
      <c r="AY44" s="25"/>
      <c r="AZ44" s="25"/>
      <c r="BA44" s="25"/>
      <c r="BB44" s="25"/>
      <c r="BC44" s="25"/>
      <c r="BD44" s="25"/>
      <c r="BE44" s="25"/>
      <c r="BF44" s="25"/>
      <c r="BG44" s="25"/>
      <c r="BH44" s="25"/>
      <c r="BI44" s="25"/>
      <c r="BJ44" s="25"/>
      <c r="BK44" s="25"/>
      <c r="BL44" s="25"/>
      <c r="BM44" s="25"/>
      <c r="BN44" s="25"/>
      <c r="BO44" s="25"/>
      <c r="BP44" s="25"/>
      <c r="BQ44" s="25"/>
      <c r="BR44" s="25"/>
      <c r="BS44" s="25"/>
      <c r="BT44" s="25"/>
      <c r="BU44" s="25"/>
      <c r="BV44" s="25"/>
      <c r="BW44" s="25"/>
      <c r="BX44" s="25"/>
      <c r="BY44" s="25"/>
      <c r="BZ44" s="25"/>
      <c r="CA44" s="25"/>
      <c r="CB44" s="25"/>
      <c r="CC44" s="25"/>
      <c r="CD44" s="25"/>
      <c r="CE44" s="25"/>
      <c r="CF44" s="25"/>
      <c r="CG44" s="25"/>
      <c r="CH44" s="25"/>
      <c r="CI44" s="25"/>
      <c r="CJ44" s="25"/>
      <c r="CK44" s="25"/>
      <c r="CL44" s="25"/>
      <c r="CM44" s="25"/>
      <c r="CN44" s="25"/>
      <c r="CO44" s="25"/>
      <c r="CP44" s="25"/>
      <c r="CQ44" s="25"/>
      <c r="CR44" s="25"/>
      <c r="CS44" s="25"/>
      <c r="CT44" s="25"/>
      <c r="CU44" s="25"/>
      <c r="CV44" s="25"/>
      <c r="CW44" s="25"/>
      <c r="CX44" s="25"/>
      <c r="CY44" s="25"/>
      <c r="CZ44" s="25"/>
      <c r="DA44" s="25"/>
      <c r="DB44" s="25"/>
      <c r="DC44" s="25"/>
      <c r="DD44" s="25"/>
      <c r="DE44" s="25"/>
      <c r="DF44" s="25"/>
      <c r="DG44" s="25"/>
      <c r="DH44" s="25"/>
      <c r="DI44" s="25"/>
      <c r="DJ44" s="25"/>
      <c r="DK44" s="25"/>
      <c r="DL44" s="25"/>
      <c r="DM44" s="25"/>
      <c r="DN44" s="25"/>
      <c r="DO44" s="25"/>
      <c r="DP44" s="25"/>
      <c r="DQ44" s="25"/>
      <c r="DR44" s="25"/>
      <c r="DS44" s="25"/>
      <c r="DT44" s="25"/>
      <c r="DU44" s="25"/>
      <c r="DV44" s="25"/>
      <c r="DW44" s="25"/>
      <c r="DX44" s="25"/>
      <c r="DY44" s="25"/>
      <c r="DZ44" s="25"/>
      <c r="EA44" s="25"/>
      <c r="EB44" s="25"/>
      <c r="EC44" s="25"/>
      <c r="ED44" s="25"/>
      <c r="EE44" s="25"/>
      <c r="EF44" s="25"/>
      <c r="EG44" s="25"/>
      <c r="EH44" s="25"/>
      <c r="EI44" s="25"/>
      <c r="EJ44" s="25"/>
      <c r="EK44" s="25"/>
      <c r="EL44" s="25"/>
      <c r="EM44" s="25"/>
      <c r="EN44" s="25"/>
      <c r="EO44" s="25"/>
      <c r="EP44" s="25"/>
      <c r="EQ44" s="25"/>
      <c r="ER44" s="25"/>
      <c r="ES44" s="25"/>
      <c r="ET44" s="25"/>
      <c r="EU44" s="25"/>
      <c r="EV44" s="25"/>
      <c r="EW44" s="25"/>
      <c r="EX44" s="25"/>
      <c r="EY44" s="25"/>
      <c r="EZ44" s="25"/>
      <c r="FA44" s="25"/>
      <c r="FB44" s="25"/>
      <c r="FC44" s="25"/>
      <c r="FD44" s="25"/>
      <c r="FE44" s="25"/>
      <c r="FF44" s="25"/>
      <c r="FG44" s="25"/>
      <c r="FH44" s="25"/>
      <c r="FI44" s="25"/>
      <c r="FJ44" s="25"/>
      <c r="FK44" s="25"/>
      <c r="FL44" s="25"/>
      <c r="FM44" s="25"/>
      <c r="FN44" s="25"/>
      <c r="FO44" s="25"/>
      <c r="FP44" s="25"/>
      <c r="FQ44" s="25"/>
      <c r="FR44" s="25"/>
      <c r="FS44" s="25"/>
      <c r="FT44" s="25"/>
      <c r="FU44" s="25"/>
      <c r="FV44" s="25"/>
      <c r="FW44" s="25"/>
      <c r="FX44" s="25"/>
      <c r="FY44" s="25"/>
      <c r="FZ44" s="25"/>
      <c r="GA44" s="25"/>
      <c r="GB44" s="25"/>
      <c r="GC44" s="25"/>
      <c r="GD44" s="25"/>
      <c r="GE44" s="25"/>
      <c r="GF44" s="25"/>
      <c r="GG44" s="25"/>
      <c r="GH44" s="25"/>
      <c r="GI44" s="25"/>
      <c r="GJ44" s="25"/>
      <c r="GK44" s="25"/>
      <c r="GL44" s="25"/>
      <c r="GM44" s="25"/>
      <c r="GN44" s="25"/>
      <c r="GO44" s="25"/>
      <c r="GP44" s="25"/>
      <c r="GQ44" s="25"/>
      <c r="GR44" s="25"/>
      <c r="GS44" s="25"/>
      <c r="GT44" s="25"/>
      <c r="GU44" s="25"/>
      <c r="GV44" s="25"/>
      <c r="GW44" s="25"/>
      <c r="GX44" s="25"/>
      <c r="GY44" s="25"/>
      <c r="GZ44" s="25"/>
      <c r="HA44" s="25"/>
      <c r="HB44" s="25"/>
      <c r="HC44" s="25"/>
      <c r="HD44" s="25"/>
      <c r="HE44" s="25"/>
      <c r="HF44" s="25"/>
      <c r="HG44" s="25"/>
      <c r="HH44" s="25"/>
      <c r="HI44" s="25"/>
      <c r="HJ44" s="25"/>
      <c r="HK44" s="25"/>
      <c r="HL44" s="25"/>
      <c r="HM44" s="25"/>
      <c r="HN44" s="25"/>
      <c r="HO44" s="25"/>
      <c r="HP44" s="25"/>
      <c r="HQ44" s="25"/>
      <c r="HR44" s="25"/>
      <c r="HS44" s="25"/>
      <c r="HT44" s="25"/>
      <c r="HU44" s="25"/>
      <c r="HV44" s="25"/>
      <c r="HW44" s="25"/>
      <c r="HX44" s="25"/>
      <c r="HY44" s="25"/>
      <c r="HZ44" s="25"/>
      <c r="IA44" s="25"/>
      <c r="IB44" s="25"/>
      <c r="IC44" s="25"/>
      <c r="ID44" s="25"/>
      <c r="IE44" s="25"/>
      <c r="IF44" s="25"/>
      <c r="IG44" s="25"/>
      <c r="IH44" s="25"/>
      <c r="II44" s="25"/>
      <c r="IJ44" s="25"/>
      <c r="IK44" s="25"/>
      <c r="IL44" s="25"/>
      <c r="IM44" s="25"/>
      <c r="IN44" s="25"/>
      <c r="IO44" s="25"/>
      <c r="IP44" s="25"/>
      <c r="IQ44" s="25"/>
      <c r="IR44" s="25"/>
      <c r="IS44" s="25"/>
      <c r="IT44" s="25"/>
      <c r="IU44" s="25"/>
      <c r="IV44" s="25"/>
      <c r="IW44" s="25"/>
      <c r="IX44" s="25"/>
      <c r="IY44" s="25"/>
      <c r="IZ44" s="25"/>
      <c r="JA44" s="25"/>
      <c r="JB44" s="25"/>
      <c r="JC44" s="25"/>
      <c r="JD44" s="25"/>
      <c r="JE44" s="25"/>
      <c r="JF44" s="25"/>
      <c r="JG44" s="25"/>
      <c r="JH44" s="25"/>
      <c r="JI44" s="25"/>
      <c r="JJ44" s="25"/>
      <c r="JK44" s="25"/>
      <c r="JL44" s="25"/>
      <c r="JM44" s="25"/>
      <c r="JN44" s="25"/>
      <c r="JO44" s="25"/>
      <c r="JP44" s="25"/>
      <c r="JQ44" s="25"/>
      <c r="JR44" s="25"/>
      <c r="JS44" s="25"/>
      <c r="JT44" s="25"/>
      <c r="JU44" s="25"/>
      <c r="JV44" s="25"/>
      <c r="JW44" s="25"/>
      <c r="JX44" s="25"/>
      <c r="JY44" s="25"/>
      <c r="JZ44" s="25"/>
      <c r="KA44" s="25"/>
      <c r="KB44" s="25"/>
      <c r="KC44" s="25"/>
      <c r="KD44" s="25"/>
      <c r="KE44" s="25"/>
      <c r="KF44" s="25"/>
      <c r="KG44" s="25"/>
      <c r="KH44" s="25"/>
      <c r="KI44" s="25"/>
      <c r="KJ44" s="25"/>
      <c r="KK44" s="25"/>
      <c r="KL44" s="25"/>
      <c r="KM44" s="25"/>
      <c r="KN44" s="25"/>
      <c r="KO44" s="25"/>
      <c r="KP44" s="25"/>
      <c r="KQ44" s="25"/>
      <c r="KR44" s="25"/>
      <c r="KS44" s="25"/>
      <c r="KT44" s="25"/>
      <c r="KU44" s="25"/>
      <c r="KV44" s="25"/>
      <c r="KW44" s="25"/>
      <c r="KX44" s="25"/>
      <c r="KY44" s="25"/>
      <c r="KZ44" s="25"/>
      <c r="LA44" s="25"/>
      <c r="LB44" s="25"/>
      <c r="LC44" s="25"/>
      <c r="LD44" s="25"/>
      <c r="LE44" s="25"/>
      <c r="LF44" s="25"/>
      <c r="LG44" s="25"/>
      <c r="LH44" s="25"/>
      <c r="LI44" s="25"/>
      <c r="LJ44" s="25"/>
      <c r="LK44" s="25"/>
      <c r="LL44" s="25"/>
      <c r="LM44" s="25"/>
      <c r="LN44" s="25"/>
      <c r="LO44" s="25"/>
      <c r="LP44" s="25"/>
      <c r="LQ44" s="25"/>
      <c r="LR44" s="25"/>
      <c r="LS44" s="25"/>
      <c r="LT44" s="25"/>
      <c r="LU44" s="25"/>
      <c r="LV44" s="25"/>
      <c r="LW44" s="25"/>
      <c r="LX44" s="25"/>
    </row>
    <row r="45" spans="1:336" s="26" customFormat="1" ht="24" x14ac:dyDescent="0.25">
      <c r="A45" s="21">
        <v>12</v>
      </c>
      <c r="B45" s="22" t="str">
        <f>VLOOKUP($A45,'Indicadores Financeiros'!$A$117:$J$231,2,FALSE)</f>
        <v>FR SANTO AMARO</v>
      </c>
      <c r="C45" s="21">
        <v>680032</v>
      </c>
      <c r="D45" s="7" t="s">
        <v>138</v>
      </c>
      <c r="E45" s="7" t="s">
        <v>137</v>
      </c>
      <c r="F45" s="4">
        <v>1</v>
      </c>
      <c r="G45" s="200">
        <v>20.75</v>
      </c>
      <c r="H45" s="248"/>
      <c r="I45" s="70">
        <f>ROUND((IF(VLOOKUP($C45,'Indicadores Financeiros'!$A$107:$J$114,4,FALSE)="S",'Indicadores Financeiros'!$J$91+'Indicadores Financeiros'!$J$92+'Indicadores Financeiros'!$J$93+'Indicadores Financeiros'!$J$94+IF(E45="posto/dia",'Indicadores Financeiros'!$J$95,0)+IF(E45="posto/hora extra",'Indicadores Financeiros'!$J$85*('Indicadores Financeiros'!$J$91+'Indicadores Financeiros'!$J$92+'Indicadores Financeiros'!$J$93+'Indicadores Financeiros'!$J$94),0),'Indicadores Financeiros'!$J$91+'Indicadores Financeiros'!$J$92+IF(E45="posto/dia líder",'Indicadores Financeiros'!$J$96,0)+IF(E45="posto/hora extra",'Indicadores Financeiros'!$J$85*('Indicadores Financeiros'!$J$91+'Indicadores Financeiros'!$J$92),0))),2)</f>
        <v>0</v>
      </c>
      <c r="J45" s="70">
        <f>ROUND(I45*'Indicadores Financeiros'!$J$62,2)</f>
        <v>0</v>
      </c>
      <c r="K45" s="48">
        <f>IF(OR(E45="posto/dia",E45="posto/dia líder"),ROUND('Indicadores Financeiros'!$J$98+'Indicadores Financeiros'!$J$99+'Indicadores Financeiros'!$J$101+'Indicadores Financeiros'!$J$102+ROUND(('Indicadores Financeiros'!$J$103*'Horas adicionais'!$G45),2)+'Indicadores Financeiros'!$J$100,2)+IF(ROUND((VLOOKUP($A45,'Indicadores Financeiros'!$A$117:$J$231,9,FALSE)*G45)-('Indicadores Financeiros'!$J$91*6%),2)&lt;0,0,ROUND((VLOOKUP($A45,'Indicadores Financeiros'!$A$117:$J$231,9,FALSE)*G45)-('Indicadores Financeiros'!$J$91*6%),2)),IF(E45="posto/hora",IF('Indicadores Financeiros'!$J$91=0,0,ROUND((VLOOKUP($B45,'Indicadores Financeiros'!$B$117:$I$134,8,FALSE)+'Indicadores Financeiros'!$J$103+'Indicadores Financeiros'!$J$86)*$G45,2)),0))</f>
        <v>0</v>
      </c>
      <c r="L45" s="48">
        <f>IF($E45="posto/hora extra",0,IF(OR(E45="posto/dia",E45="posto/dia líder"),VLOOKUP($C45,'Indicadores Financeiros'!$A$107:$J$114,8,FALSE)+VLOOKUP($C45,'Indicadores Financeiros'!$A$107:$J$114,9,FALSE)+VLOOKUP($C45,'Indicadores Financeiros'!$A$107:$J$114,10,FALSE),IF('Indicadores Financeiros'!$J$91=0,0,(VLOOKUP($C45,'Indicadores Financeiros'!$A$107:$J$114,9,FALSE)+VLOOKUP('Horas adicionais'!$C45,'Indicadores Financeiros'!$A$107:$J$114,10,FALSE)+('Indicadores Financeiros'!$J$87*'Horas adicionais'!$G45)))))</f>
        <v>0</v>
      </c>
      <c r="M45" s="48">
        <f>ROUND((I45+J45+K45+L45)*VLOOKUP($C45,'Indicadores Financeiros'!$A$107:$M$114,5,FALSE),2)</f>
        <v>0</v>
      </c>
      <c r="N45" s="73">
        <f t="shared" si="33"/>
        <v>0</v>
      </c>
      <c r="O45" s="73">
        <f t="shared" si="22"/>
        <v>0</v>
      </c>
      <c r="P45" s="204">
        <f t="shared" si="23"/>
        <v>0</v>
      </c>
      <c r="Q45" s="46">
        <f>VLOOKUP($A45,'Indicadores Financeiros'!$A$117:$J$231,8,FALSE)</f>
        <v>2.0400000000000001E-2</v>
      </c>
      <c r="R45" s="75">
        <f t="shared" si="24"/>
        <v>0</v>
      </c>
      <c r="S45" s="24">
        <f t="shared" si="25"/>
        <v>0</v>
      </c>
      <c r="T45" s="20"/>
      <c r="U45" s="115"/>
      <c r="V45" s="116"/>
      <c r="W45" s="116"/>
      <c r="X45" s="31"/>
      <c r="Y45" s="31"/>
      <c r="Z45" s="31"/>
      <c r="AA45" s="31"/>
      <c r="AB45" s="25"/>
      <c r="AC45" s="25"/>
      <c r="AD45" s="25"/>
      <c r="AE45" s="25"/>
      <c r="AF45" s="25"/>
      <c r="AG45" s="25"/>
      <c r="AH45" s="25"/>
      <c r="AI45" s="25"/>
      <c r="AJ45" s="25"/>
      <c r="AK45" s="25"/>
      <c r="AL45" s="25"/>
      <c r="AM45" s="25"/>
      <c r="AN45" s="25"/>
      <c r="AO45" s="25"/>
      <c r="AP45" s="25"/>
      <c r="AQ45" s="25"/>
      <c r="AR45" s="25"/>
      <c r="AS45" s="25"/>
      <c r="AT45" s="25"/>
      <c r="AU45" s="25"/>
      <c r="AV45" s="25"/>
      <c r="AW45" s="25"/>
      <c r="AX45" s="25"/>
      <c r="AY45" s="25"/>
      <c r="AZ45" s="25"/>
      <c r="BA45" s="25"/>
      <c r="BB45" s="25"/>
      <c r="BC45" s="25"/>
      <c r="BD45" s="25"/>
      <c r="BE45" s="25"/>
      <c r="BF45" s="25"/>
      <c r="BG45" s="25"/>
      <c r="BH45" s="25"/>
      <c r="BI45" s="25"/>
      <c r="BJ45" s="25"/>
      <c r="BK45" s="25"/>
      <c r="BL45" s="25"/>
      <c r="BM45" s="25"/>
      <c r="BN45" s="25"/>
      <c r="BO45" s="25"/>
      <c r="BP45" s="25"/>
      <c r="BQ45" s="25"/>
      <c r="BR45" s="25"/>
      <c r="BS45" s="25"/>
      <c r="BT45" s="25"/>
      <c r="BU45" s="25"/>
      <c r="BV45" s="25"/>
      <c r="BW45" s="25"/>
      <c r="BX45" s="25"/>
      <c r="BY45" s="25"/>
      <c r="BZ45" s="25"/>
      <c r="CA45" s="25"/>
      <c r="CB45" s="25"/>
      <c r="CC45" s="25"/>
      <c r="CD45" s="25"/>
      <c r="CE45" s="25"/>
      <c r="CF45" s="25"/>
      <c r="CG45" s="25"/>
      <c r="CH45" s="25"/>
      <c r="CI45" s="25"/>
      <c r="CJ45" s="25"/>
      <c r="CK45" s="25"/>
      <c r="CL45" s="25"/>
      <c r="CM45" s="25"/>
      <c r="CN45" s="25"/>
      <c r="CO45" s="25"/>
      <c r="CP45" s="25"/>
      <c r="CQ45" s="25"/>
      <c r="CR45" s="25"/>
      <c r="CS45" s="25"/>
      <c r="CT45" s="25"/>
      <c r="CU45" s="25"/>
      <c r="CV45" s="25"/>
      <c r="CW45" s="25"/>
      <c r="CX45" s="25"/>
      <c r="CY45" s="25"/>
      <c r="CZ45" s="25"/>
      <c r="DA45" s="25"/>
      <c r="DB45" s="25"/>
      <c r="DC45" s="25"/>
      <c r="DD45" s="25"/>
      <c r="DE45" s="25"/>
      <c r="DF45" s="25"/>
      <c r="DG45" s="25"/>
      <c r="DH45" s="25"/>
      <c r="DI45" s="25"/>
      <c r="DJ45" s="25"/>
      <c r="DK45" s="25"/>
      <c r="DL45" s="25"/>
      <c r="DM45" s="25"/>
      <c r="DN45" s="25"/>
      <c r="DO45" s="25"/>
      <c r="DP45" s="25"/>
      <c r="DQ45" s="25"/>
      <c r="DR45" s="25"/>
      <c r="DS45" s="25"/>
      <c r="DT45" s="25"/>
      <c r="DU45" s="25"/>
      <c r="DV45" s="25"/>
      <c r="DW45" s="25"/>
      <c r="DX45" s="25"/>
      <c r="DY45" s="25"/>
      <c r="DZ45" s="25"/>
      <c r="EA45" s="25"/>
      <c r="EB45" s="25"/>
      <c r="EC45" s="25"/>
      <c r="ED45" s="25"/>
      <c r="EE45" s="25"/>
      <c r="EF45" s="25"/>
      <c r="EG45" s="25"/>
      <c r="EH45" s="25"/>
      <c r="EI45" s="25"/>
      <c r="EJ45" s="25"/>
      <c r="EK45" s="25"/>
      <c r="EL45" s="25"/>
      <c r="EM45" s="25"/>
      <c r="EN45" s="25"/>
      <c r="EO45" s="25"/>
      <c r="EP45" s="25"/>
      <c r="EQ45" s="25"/>
      <c r="ER45" s="25"/>
      <c r="ES45" s="25"/>
      <c r="ET45" s="25"/>
      <c r="EU45" s="25"/>
      <c r="EV45" s="25"/>
      <c r="EW45" s="25"/>
      <c r="EX45" s="25"/>
      <c r="EY45" s="25"/>
      <c r="EZ45" s="25"/>
      <c r="FA45" s="25"/>
      <c r="FB45" s="25"/>
      <c r="FC45" s="25"/>
      <c r="FD45" s="25"/>
      <c r="FE45" s="25"/>
      <c r="FF45" s="25"/>
      <c r="FG45" s="25"/>
      <c r="FH45" s="25"/>
      <c r="FI45" s="25"/>
      <c r="FJ45" s="25"/>
      <c r="FK45" s="25"/>
      <c r="FL45" s="25"/>
      <c r="FM45" s="25"/>
      <c r="FN45" s="25"/>
      <c r="FO45" s="25"/>
      <c r="FP45" s="25"/>
      <c r="FQ45" s="25"/>
      <c r="FR45" s="25"/>
      <c r="FS45" s="25"/>
      <c r="FT45" s="25"/>
      <c r="FU45" s="25"/>
      <c r="FV45" s="25"/>
      <c r="FW45" s="25"/>
      <c r="FX45" s="25"/>
      <c r="FY45" s="25"/>
      <c r="FZ45" s="25"/>
      <c r="GA45" s="25"/>
      <c r="GB45" s="25"/>
      <c r="GC45" s="25"/>
      <c r="GD45" s="25"/>
      <c r="GE45" s="25"/>
      <c r="GF45" s="25"/>
      <c r="GG45" s="25"/>
      <c r="GH45" s="25"/>
      <c r="GI45" s="25"/>
      <c r="GJ45" s="25"/>
      <c r="GK45" s="25"/>
      <c r="GL45" s="25"/>
      <c r="GM45" s="25"/>
      <c r="GN45" s="25"/>
      <c r="GO45" s="25"/>
      <c r="GP45" s="25"/>
      <c r="GQ45" s="25"/>
      <c r="GR45" s="25"/>
      <c r="GS45" s="25"/>
      <c r="GT45" s="25"/>
      <c r="GU45" s="25"/>
      <c r="GV45" s="25"/>
      <c r="GW45" s="25"/>
      <c r="GX45" s="25"/>
      <c r="GY45" s="25"/>
      <c r="GZ45" s="25"/>
      <c r="HA45" s="25"/>
      <c r="HB45" s="25"/>
      <c r="HC45" s="25"/>
      <c r="HD45" s="25"/>
      <c r="HE45" s="25"/>
      <c r="HF45" s="25"/>
      <c r="HG45" s="25"/>
      <c r="HH45" s="25"/>
      <c r="HI45" s="25"/>
      <c r="HJ45" s="25"/>
      <c r="HK45" s="25"/>
      <c r="HL45" s="25"/>
      <c r="HM45" s="25"/>
      <c r="HN45" s="25"/>
      <c r="HO45" s="25"/>
      <c r="HP45" s="25"/>
      <c r="HQ45" s="25"/>
      <c r="HR45" s="25"/>
      <c r="HS45" s="25"/>
      <c r="HT45" s="25"/>
      <c r="HU45" s="25"/>
      <c r="HV45" s="25"/>
      <c r="HW45" s="25"/>
      <c r="HX45" s="25"/>
      <c r="HY45" s="25"/>
      <c r="HZ45" s="25"/>
      <c r="IA45" s="25"/>
      <c r="IB45" s="25"/>
      <c r="IC45" s="25"/>
      <c r="ID45" s="25"/>
      <c r="IE45" s="25"/>
      <c r="IF45" s="25"/>
      <c r="IG45" s="25"/>
      <c r="IH45" s="25"/>
      <c r="II45" s="25"/>
      <c r="IJ45" s="25"/>
      <c r="IK45" s="25"/>
      <c r="IL45" s="25"/>
      <c r="IM45" s="25"/>
      <c r="IN45" s="25"/>
      <c r="IO45" s="25"/>
      <c r="IP45" s="25"/>
      <c r="IQ45" s="25"/>
      <c r="IR45" s="25"/>
      <c r="IS45" s="25"/>
      <c r="IT45" s="25"/>
      <c r="IU45" s="25"/>
      <c r="IV45" s="25"/>
      <c r="IW45" s="25"/>
      <c r="IX45" s="25"/>
      <c r="IY45" s="25"/>
      <c r="IZ45" s="25"/>
      <c r="JA45" s="25"/>
      <c r="JB45" s="25"/>
      <c r="JC45" s="25"/>
      <c r="JD45" s="25"/>
      <c r="JE45" s="25"/>
      <c r="JF45" s="25"/>
      <c r="JG45" s="25"/>
      <c r="JH45" s="25"/>
      <c r="JI45" s="25"/>
      <c r="JJ45" s="25"/>
      <c r="JK45" s="25"/>
      <c r="JL45" s="25"/>
      <c r="JM45" s="25"/>
      <c r="JN45" s="25"/>
      <c r="JO45" s="25"/>
      <c r="JP45" s="25"/>
      <c r="JQ45" s="25"/>
      <c r="JR45" s="25"/>
      <c r="JS45" s="25"/>
      <c r="JT45" s="25"/>
      <c r="JU45" s="25"/>
      <c r="JV45" s="25"/>
      <c r="JW45" s="25"/>
      <c r="JX45" s="25"/>
      <c r="JY45" s="25"/>
      <c r="JZ45" s="25"/>
      <c r="KA45" s="25"/>
      <c r="KB45" s="25"/>
      <c r="KC45" s="25"/>
      <c r="KD45" s="25"/>
      <c r="KE45" s="25"/>
      <c r="KF45" s="25"/>
      <c r="KG45" s="25"/>
      <c r="KH45" s="25"/>
      <c r="KI45" s="25"/>
      <c r="KJ45" s="25"/>
      <c r="KK45" s="25"/>
      <c r="KL45" s="25"/>
      <c r="KM45" s="25"/>
      <c r="KN45" s="25"/>
      <c r="KO45" s="25"/>
      <c r="KP45" s="25"/>
      <c r="KQ45" s="25"/>
      <c r="KR45" s="25"/>
      <c r="KS45" s="25"/>
      <c r="KT45" s="25"/>
      <c r="KU45" s="25"/>
      <c r="KV45" s="25"/>
      <c r="KW45" s="25"/>
      <c r="KX45" s="25"/>
      <c r="KY45" s="25"/>
      <c r="KZ45" s="25"/>
      <c r="LA45" s="25"/>
      <c r="LB45" s="25"/>
      <c r="LC45" s="25"/>
      <c r="LD45" s="25"/>
      <c r="LE45" s="25"/>
      <c r="LF45" s="25"/>
      <c r="LG45" s="25"/>
      <c r="LH45" s="25"/>
      <c r="LI45" s="25"/>
      <c r="LJ45" s="25"/>
      <c r="LK45" s="25"/>
      <c r="LL45" s="25"/>
      <c r="LM45" s="25"/>
      <c r="LN45" s="25"/>
      <c r="LO45" s="25"/>
      <c r="LP45" s="25"/>
      <c r="LQ45" s="25"/>
      <c r="LR45" s="25"/>
      <c r="LS45" s="25"/>
      <c r="LT45" s="25"/>
      <c r="LU45" s="25"/>
      <c r="LV45" s="25"/>
      <c r="LW45" s="25"/>
      <c r="LX45" s="25"/>
    </row>
    <row r="46" spans="1:336" s="26" customFormat="1" ht="24" x14ac:dyDescent="0.25">
      <c r="A46" s="21">
        <v>12</v>
      </c>
      <c r="B46" s="22" t="str">
        <f>VLOOKUP($A46,'Indicadores Financeiros'!$A$117:$J$231,2,FALSE)</f>
        <v>FR SANTO AMARO</v>
      </c>
      <c r="C46" s="21">
        <v>680034</v>
      </c>
      <c r="D46" s="7" t="s">
        <v>138</v>
      </c>
      <c r="E46" s="7" t="s">
        <v>134</v>
      </c>
      <c r="F46" s="4">
        <v>1</v>
      </c>
      <c r="G46" s="200">
        <v>20.75</v>
      </c>
      <c r="H46" s="248"/>
      <c r="I46" s="70">
        <f>ROUND((IF(VLOOKUP($C46,'Indicadores Financeiros'!$A$107:$J$114,4,FALSE)="S",'Indicadores Financeiros'!$J$91+'Indicadores Financeiros'!$J$92+'Indicadores Financeiros'!$J$93+'Indicadores Financeiros'!$J$94+IF(E46="posto/dia",'Indicadores Financeiros'!$J$95,0)+IF(E46="posto/hora extra",'Indicadores Financeiros'!$J$85*('Indicadores Financeiros'!$J$91+'Indicadores Financeiros'!$J$92+'Indicadores Financeiros'!$J$93+'Indicadores Financeiros'!$J$94),0),'Indicadores Financeiros'!$J$91+'Indicadores Financeiros'!$J$92+IF(E46="posto/dia líder",'Indicadores Financeiros'!$J$96,0)+IF(E46="posto/hora extra",'Indicadores Financeiros'!$J$85*('Indicadores Financeiros'!$J$91+'Indicadores Financeiros'!$J$92),0))),2)</f>
        <v>0</v>
      </c>
      <c r="J46" s="70">
        <f>ROUND(I46*'Indicadores Financeiros'!$J$62,2)</f>
        <v>0</v>
      </c>
      <c r="K46" s="48">
        <f>IF(OR(E46="posto/dia",E46="posto/dia líder"),ROUND('Indicadores Financeiros'!$J$98+'Indicadores Financeiros'!$J$99+'Indicadores Financeiros'!$J$101+'Indicadores Financeiros'!$J$102+ROUND(('Indicadores Financeiros'!$J$103*'Horas adicionais'!$G46),2)+'Indicadores Financeiros'!$J$100,2)+IF(ROUND((VLOOKUP($A46,'Indicadores Financeiros'!$A$117:$J$231,9,FALSE)*G46)-('Indicadores Financeiros'!$J$91*6%),2)&lt;0,0,ROUND((VLOOKUP($A46,'Indicadores Financeiros'!$A$117:$J$231,9,FALSE)*G46)-('Indicadores Financeiros'!$J$91*6%),2)),IF(E46="posto/hora",IF('Indicadores Financeiros'!$J$91=0,0,ROUND((VLOOKUP($B46,'Indicadores Financeiros'!$B$117:$I$134,8,FALSE)+'Indicadores Financeiros'!$J$103+'Indicadores Financeiros'!$J$86)*$G46,2)),0))</f>
        <v>0</v>
      </c>
      <c r="L46" s="48">
        <f>IF($E46="posto/hora extra",0,IF(OR(E46="posto/dia",E46="posto/dia líder"),VLOOKUP($C46,'Indicadores Financeiros'!$A$107:$J$114,8,FALSE)+VLOOKUP($C46,'Indicadores Financeiros'!$A$107:$J$114,9,FALSE)+VLOOKUP($C46,'Indicadores Financeiros'!$A$107:$J$114,10,FALSE),IF('Indicadores Financeiros'!$J$91=0,0,(VLOOKUP($C46,'Indicadores Financeiros'!$A$107:$J$114,9,FALSE)+VLOOKUP('Horas adicionais'!$C46,'Indicadores Financeiros'!$A$107:$J$114,10,FALSE)+('Indicadores Financeiros'!$J$87*'Horas adicionais'!$G46)))))</f>
        <v>0</v>
      </c>
      <c r="M46" s="48">
        <f>ROUND((I46+J46+K46+L46)*VLOOKUP($C46,'Indicadores Financeiros'!$A$107:$M$114,5,FALSE),2)</f>
        <v>0</v>
      </c>
      <c r="N46" s="73">
        <f t="shared" ref="N46" si="34">SUM(I46:M46)</f>
        <v>0</v>
      </c>
      <c r="O46" s="73">
        <f t="shared" si="22"/>
        <v>0</v>
      </c>
      <c r="P46" s="204">
        <f t="shared" si="23"/>
        <v>0</v>
      </c>
      <c r="Q46" s="46">
        <f>VLOOKUP($A46,'Indicadores Financeiros'!$A$117:$J$231,8,FALSE)</f>
        <v>2.0400000000000001E-2</v>
      </c>
      <c r="R46" s="75">
        <f t="shared" si="24"/>
        <v>0</v>
      </c>
      <c r="S46" s="24">
        <f t="shared" si="25"/>
        <v>0</v>
      </c>
      <c r="T46" s="20"/>
      <c r="U46" s="115"/>
      <c r="V46" s="116"/>
      <c r="W46" s="116"/>
      <c r="X46" s="31"/>
      <c r="Y46" s="31"/>
      <c r="Z46" s="31"/>
      <c r="AA46" s="31"/>
      <c r="AB46" s="25"/>
      <c r="AC46" s="25"/>
      <c r="AD46" s="25"/>
      <c r="AE46" s="25"/>
      <c r="AF46" s="25"/>
      <c r="AG46" s="25"/>
      <c r="AH46" s="25"/>
      <c r="AI46" s="25"/>
      <c r="AJ46" s="25"/>
      <c r="AK46" s="25"/>
      <c r="AL46" s="25"/>
      <c r="AM46" s="25"/>
      <c r="AN46" s="25"/>
      <c r="AO46" s="25"/>
      <c r="AP46" s="25"/>
      <c r="AQ46" s="25"/>
      <c r="AR46" s="25"/>
      <c r="AS46" s="25"/>
      <c r="AT46" s="25"/>
      <c r="AU46" s="25"/>
      <c r="AV46" s="25"/>
      <c r="AW46" s="25"/>
      <c r="AX46" s="25"/>
      <c r="AY46" s="25"/>
      <c r="AZ46" s="25"/>
      <c r="BA46" s="25"/>
      <c r="BB46" s="25"/>
      <c r="BC46" s="25"/>
      <c r="BD46" s="25"/>
      <c r="BE46" s="25"/>
      <c r="BF46" s="25"/>
      <c r="BG46" s="25"/>
      <c r="BH46" s="25"/>
      <c r="BI46" s="25"/>
      <c r="BJ46" s="25"/>
      <c r="BK46" s="25"/>
      <c r="BL46" s="25"/>
      <c r="BM46" s="25"/>
      <c r="BN46" s="25"/>
      <c r="BO46" s="25"/>
      <c r="BP46" s="25"/>
      <c r="BQ46" s="25"/>
      <c r="BR46" s="25"/>
      <c r="BS46" s="25"/>
      <c r="BT46" s="25"/>
      <c r="BU46" s="25"/>
      <c r="BV46" s="25"/>
      <c r="BW46" s="25"/>
      <c r="BX46" s="25"/>
      <c r="BY46" s="25"/>
      <c r="BZ46" s="25"/>
      <c r="CA46" s="25"/>
      <c r="CB46" s="25"/>
      <c r="CC46" s="25"/>
      <c r="CD46" s="25"/>
      <c r="CE46" s="25"/>
      <c r="CF46" s="25"/>
      <c r="CG46" s="25"/>
      <c r="CH46" s="25"/>
      <c r="CI46" s="25"/>
      <c r="CJ46" s="25"/>
      <c r="CK46" s="25"/>
      <c r="CL46" s="25"/>
      <c r="CM46" s="25"/>
      <c r="CN46" s="25"/>
      <c r="CO46" s="25"/>
      <c r="CP46" s="25"/>
      <c r="CQ46" s="25"/>
      <c r="CR46" s="25"/>
      <c r="CS46" s="25"/>
      <c r="CT46" s="25"/>
      <c r="CU46" s="25"/>
      <c r="CV46" s="25"/>
      <c r="CW46" s="25"/>
      <c r="CX46" s="25"/>
      <c r="CY46" s="25"/>
      <c r="CZ46" s="25"/>
      <c r="DA46" s="25"/>
      <c r="DB46" s="25"/>
      <c r="DC46" s="25"/>
      <c r="DD46" s="25"/>
      <c r="DE46" s="25"/>
      <c r="DF46" s="25"/>
      <c r="DG46" s="25"/>
      <c r="DH46" s="25"/>
      <c r="DI46" s="25"/>
      <c r="DJ46" s="25"/>
      <c r="DK46" s="25"/>
      <c r="DL46" s="25"/>
      <c r="DM46" s="25"/>
      <c r="DN46" s="25"/>
      <c r="DO46" s="25"/>
      <c r="DP46" s="25"/>
      <c r="DQ46" s="25"/>
      <c r="DR46" s="25"/>
      <c r="DS46" s="25"/>
      <c r="DT46" s="25"/>
      <c r="DU46" s="25"/>
      <c r="DV46" s="25"/>
      <c r="DW46" s="25"/>
      <c r="DX46" s="25"/>
      <c r="DY46" s="25"/>
      <c r="DZ46" s="25"/>
      <c r="EA46" s="25"/>
      <c r="EB46" s="25"/>
      <c r="EC46" s="25"/>
      <c r="ED46" s="25"/>
      <c r="EE46" s="25"/>
      <c r="EF46" s="25"/>
      <c r="EG46" s="25"/>
      <c r="EH46" s="25"/>
      <c r="EI46" s="25"/>
      <c r="EJ46" s="25"/>
      <c r="EK46" s="25"/>
      <c r="EL46" s="25"/>
      <c r="EM46" s="25"/>
      <c r="EN46" s="25"/>
      <c r="EO46" s="25"/>
      <c r="EP46" s="25"/>
      <c r="EQ46" s="25"/>
      <c r="ER46" s="25"/>
      <c r="ES46" s="25"/>
      <c r="ET46" s="25"/>
      <c r="EU46" s="25"/>
      <c r="EV46" s="25"/>
      <c r="EW46" s="25"/>
      <c r="EX46" s="25"/>
      <c r="EY46" s="25"/>
      <c r="EZ46" s="25"/>
      <c r="FA46" s="25"/>
      <c r="FB46" s="25"/>
      <c r="FC46" s="25"/>
      <c r="FD46" s="25"/>
      <c r="FE46" s="25"/>
      <c r="FF46" s="25"/>
      <c r="FG46" s="25"/>
      <c r="FH46" s="25"/>
      <c r="FI46" s="25"/>
      <c r="FJ46" s="25"/>
      <c r="FK46" s="25"/>
      <c r="FL46" s="25"/>
      <c r="FM46" s="25"/>
      <c r="FN46" s="25"/>
      <c r="FO46" s="25"/>
      <c r="FP46" s="25"/>
      <c r="FQ46" s="25"/>
      <c r="FR46" s="25"/>
      <c r="FS46" s="25"/>
      <c r="FT46" s="25"/>
      <c r="FU46" s="25"/>
      <c r="FV46" s="25"/>
      <c r="FW46" s="25"/>
      <c r="FX46" s="25"/>
      <c r="FY46" s="25"/>
      <c r="FZ46" s="25"/>
      <c r="GA46" s="25"/>
      <c r="GB46" s="25"/>
      <c r="GC46" s="25"/>
      <c r="GD46" s="25"/>
      <c r="GE46" s="25"/>
      <c r="GF46" s="25"/>
      <c r="GG46" s="25"/>
      <c r="GH46" s="25"/>
      <c r="GI46" s="25"/>
      <c r="GJ46" s="25"/>
      <c r="GK46" s="25"/>
      <c r="GL46" s="25"/>
      <c r="GM46" s="25"/>
      <c r="GN46" s="25"/>
      <c r="GO46" s="25"/>
      <c r="GP46" s="25"/>
      <c r="GQ46" s="25"/>
      <c r="GR46" s="25"/>
      <c r="GS46" s="25"/>
      <c r="GT46" s="25"/>
      <c r="GU46" s="25"/>
      <c r="GV46" s="25"/>
      <c r="GW46" s="25"/>
      <c r="GX46" s="25"/>
      <c r="GY46" s="25"/>
      <c r="GZ46" s="25"/>
      <c r="HA46" s="25"/>
      <c r="HB46" s="25"/>
      <c r="HC46" s="25"/>
      <c r="HD46" s="25"/>
      <c r="HE46" s="25"/>
      <c r="HF46" s="25"/>
      <c r="HG46" s="25"/>
      <c r="HH46" s="25"/>
      <c r="HI46" s="25"/>
      <c r="HJ46" s="25"/>
      <c r="HK46" s="25"/>
      <c r="HL46" s="25"/>
      <c r="HM46" s="25"/>
      <c r="HN46" s="25"/>
      <c r="HO46" s="25"/>
      <c r="HP46" s="25"/>
      <c r="HQ46" s="25"/>
      <c r="HR46" s="25"/>
      <c r="HS46" s="25"/>
      <c r="HT46" s="25"/>
      <c r="HU46" s="25"/>
      <c r="HV46" s="25"/>
      <c r="HW46" s="25"/>
      <c r="HX46" s="25"/>
      <c r="HY46" s="25"/>
      <c r="HZ46" s="25"/>
      <c r="IA46" s="25"/>
      <c r="IB46" s="25"/>
      <c r="IC46" s="25"/>
      <c r="ID46" s="25"/>
      <c r="IE46" s="25"/>
      <c r="IF46" s="25"/>
      <c r="IG46" s="25"/>
      <c r="IH46" s="25"/>
      <c r="II46" s="25"/>
      <c r="IJ46" s="25"/>
      <c r="IK46" s="25"/>
      <c r="IL46" s="25"/>
      <c r="IM46" s="25"/>
      <c r="IN46" s="25"/>
      <c r="IO46" s="25"/>
      <c r="IP46" s="25"/>
      <c r="IQ46" s="25"/>
      <c r="IR46" s="25"/>
      <c r="IS46" s="25"/>
      <c r="IT46" s="25"/>
      <c r="IU46" s="25"/>
      <c r="IV46" s="25"/>
      <c r="IW46" s="25"/>
      <c r="IX46" s="25"/>
      <c r="IY46" s="25"/>
      <c r="IZ46" s="25"/>
      <c r="JA46" s="25"/>
      <c r="JB46" s="25"/>
      <c r="JC46" s="25"/>
      <c r="JD46" s="25"/>
      <c r="JE46" s="25"/>
      <c r="JF46" s="25"/>
      <c r="JG46" s="25"/>
      <c r="JH46" s="25"/>
      <c r="JI46" s="25"/>
      <c r="JJ46" s="25"/>
      <c r="JK46" s="25"/>
      <c r="JL46" s="25"/>
      <c r="JM46" s="25"/>
      <c r="JN46" s="25"/>
      <c r="JO46" s="25"/>
      <c r="JP46" s="25"/>
      <c r="JQ46" s="25"/>
      <c r="JR46" s="25"/>
      <c r="JS46" s="25"/>
      <c r="JT46" s="25"/>
      <c r="JU46" s="25"/>
      <c r="JV46" s="25"/>
      <c r="JW46" s="25"/>
      <c r="JX46" s="25"/>
      <c r="JY46" s="25"/>
      <c r="JZ46" s="25"/>
      <c r="KA46" s="25"/>
      <c r="KB46" s="25"/>
      <c r="KC46" s="25"/>
      <c r="KD46" s="25"/>
      <c r="KE46" s="25"/>
      <c r="KF46" s="25"/>
      <c r="KG46" s="25"/>
      <c r="KH46" s="25"/>
      <c r="KI46" s="25"/>
      <c r="KJ46" s="25"/>
      <c r="KK46" s="25"/>
      <c r="KL46" s="25"/>
      <c r="KM46" s="25"/>
      <c r="KN46" s="25"/>
      <c r="KO46" s="25"/>
      <c r="KP46" s="25"/>
      <c r="KQ46" s="25"/>
      <c r="KR46" s="25"/>
      <c r="KS46" s="25"/>
      <c r="KT46" s="25"/>
      <c r="KU46" s="25"/>
      <c r="KV46" s="25"/>
      <c r="KW46" s="25"/>
      <c r="KX46" s="25"/>
      <c r="KY46" s="25"/>
      <c r="KZ46" s="25"/>
      <c r="LA46" s="25"/>
      <c r="LB46" s="25"/>
      <c r="LC46" s="25"/>
      <c r="LD46" s="25"/>
      <c r="LE46" s="25"/>
      <c r="LF46" s="25"/>
      <c r="LG46" s="25"/>
      <c r="LH46" s="25"/>
      <c r="LI46" s="25"/>
      <c r="LJ46" s="25"/>
      <c r="LK46" s="25"/>
      <c r="LL46" s="25"/>
      <c r="LM46" s="25"/>
      <c r="LN46" s="25"/>
      <c r="LO46" s="25"/>
      <c r="LP46" s="25"/>
      <c r="LQ46" s="25"/>
      <c r="LR46" s="25"/>
      <c r="LS46" s="25"/>
      <c r="LT46" s="25"/>
      <c r="LU46" s="25"/>
      <c r="LV46" s="25"/>
      <c r="LW46" s="25"/>
      <c r="LX46" s="25"/>
    </row>
    <row r="47" spans="1:336" s="26" customFormat="1" ht="48" x14ac:dyDescent="0.25">
      <c r="A47" s="21">
        <v>13</v>
      </c>
      <c r="B47" s="22" t="str">
        <f>VLOOKUP($A47,'Indicadores Financeiros'!$A$117:$J$231,2,FALSE)</f>
        <v>FR SANTO AMARO - ALEXANDRE DUMAS</v>
      </c>
      <c r="C47" s="21">
        <v>680030</v>
      </c>
      <c r="D47" s="7" t="s">
        <v>138</v>
      </c>
      <c r="E47" s="7" t="s">
        <v>134</v>
      </c>
      <c r="F47" s="4">
        <v>1</v>
      </c>
      <c r="G47" s="200">
        <v>20.75</v>
      </c>
      <c r="H47" s="248"/>
      <c r="I47" s="70">
        <f>ROUND((IF(VLOOKUP($C47,'Indicadores Financeiros'!$A$107:$J$114,4,FALSE)="S",'Indicadores Financeiros'!$J$91+'Indicadores Financeiros'!$J$92+'Indicadores Financeiros'!$J$93+'Indicadores Financeiros'!$J$94+IF(E47="posto/dia",'Indicadores Financeiros'!$J$95,0)+IF(E47="posto/hora extra",'Indicadores Financeiros'!$J$85*('Indicadores Financeiros'!$J$91+'Indicadores Financeiros'!$J$92+'Indicadores Financeiros'!$J$93+'Indicadores Financeiros'!$J$94),0),'Indicadores Financeiros'!$J$91+'Indicadores Financeiros'!$J$92+IF(E47="posto/dia líder",'Indicadores Financeiros'!$J$96,0)+IF(E47="posto/hora extra",'Indicadores Financeiros'!$J$85*('Indicadores Financeiros'!$J$91+'Indicadores Financeiros'!$J$92),0))),2)</f>
        <v>0</v>
      </c>
      <c r="J47" s="70">
        <f>ROUND(I47*'Indicadores Financeiros'!$J$62,2)</f>
        <v>0</v>
      </c>
      <c r="K47" s="48">
        <f>IF(OR(E47="posto/dia",E47="posto/dia líder"),ROUND('Indicadores Financeiros'!$J$98+'Indicadores Financeiros'!$J$99+'Indicadores Financeiros'!$J$101+'Indicadores Financeiros'!$J$102+ROUND(('Indicadores Financeiros'!$J$103*'Horas adicionais'!$G47),2)+'Indicadores Financeiros'!$J$100,2)+IF(ROUND((VLOOKUP($A47,'Indicadores Financeiros'!$A$117:$J$231,9,FALSE)*G47)-('Indicadores Financeiros'!$J$91*6%),2)&lt;0,0,ROUND((VLOOKUP($A47,'Indicadores Financeiros'!$A$117:$J$231,9,FALSE)*G47)-('Indicadores Financeiros'!$J$91*6%),2)),IF(E47="posto/hora",IF('Indicadores Financeiros'!$J$91=0,0,ROUND((VLOOKUP($B47,'Indicadores Financeiros'!$B$117:$I$134,8,FALSE)+'Indicadores Financeiros'!$J$103+'Indicadores Financeiros'!$J$86)*$G47,2)),0))</f>
        <v>0</v>
      </c>
      <c r="L47" s="48">
        <f>IF($E47="posto/hora extra",0,IF(OR(E47="posto/dia",E47="posto/dia líder"),VLOOKUP($C47,'Indicadores Financeiros'!$A$107:$J$114,8,FALSE)+VLOOKUP($C47,'Indicadores Financeiros'!$A$107:$J$114,9,FALSE)+VLOOKUP($C47,'Indicadores Financeiros'!$A$107:$J$114,10,FALSE),IF('Indicadores Financeiros'!$J$91=0,0,(VLOOKUP($C47,'Indicadores Financeiros'!$A$107:$J$114,9,FALSE)+VLOOKUP('Horas adicionais'!$C47,'Indicadores Financeiros'!$A$107:$J$114,10,FALSE)+('Indicadores Financeiros'!$J$87*'Horas adicionais'!$G47)))))</f>
        <v>0</v>
      </c>
      <c r="M47" s="48">
        <f>ROUND((I47+J47+K47+L47)*VLOOKUP($C47,'Indicadores Financeiros'!$A$107:$M$114,5,FALSE),2)</f>
        <v>0</v>
      </c>
      <c r="N47" s="73">
        <f t="shared" ref="N47:N49" si="35">SUM(I47:M47)</f>
        <v>0</v>
      </c>
      <c r="O47" s="73">
        <f t="shared" si="22"/>
        <v>0</v>
      </c>
      <c r="P47" s="204">
        <f t="shared" si="23"/>
        <v>0</v>
      </c>
      <c r="Q47" s="46">
        <f>VLOOKUP($A47,'Indicadores Financeiros'!$A$117:$J$231,8,FALSE)</f>
        <v>2.0400000000000001E-2</v>
      </c>
      <c r="R47" s="75">
        <f t="shared" si="24"/>
        <v>0</v>
      </c>
      <c r="S47" s="24">
        <f t="shared" si="25"/>
        <v>0</v>
      </c>
      <c r="T47" s="20"/>
      <c r="U47" s="115"/>
      <c r="V47" s="116"/>
      <c r="W47" s="116"/>
      <c r="X47" s="31"/>
      <c r="Y47" s="31"/>
      <c r="Z47" s="31"/>
      <c r="AA47" s="31"/>
      <c r="AB47" s="25"/>
      <c r="AC47" s="25"/>
      <c r="AD47" s="25"/>
      <c r="AE47" s="25"/>
      <c r="AF47" s="25"/>
      <c r="AG47" s="25"/>
      <c r="AH47" s="25"/>
      <c r="AI47" s="25"/>
      <c r="AJ47" s="25"/>
      <c r="AK47" s="25"/>
      <c r="AL47" s="25"/>
      <c r="AM47" s="25"/>
      <c r="AN47" s="25"/>
      <c r="AO47" s="25"/>
      <c r="AP47" s="25"/>
      <c r="AQ47" s="25"/>
      <c r="AR47" s="25"/>
      <c r="AS47" s="25"/>
      <c r="AT47" s="25"/>
      <c r="AU47" s="25"/>
      <c r="AV47" s="25"/>
      <c r="AW47" s="25"/>
      <c r="AX47" s="25"/>
      <c r="AY47" s="25"/>
      <c r="AZ47" s="25"/>
      <c r="BA47" s="25"/>
      <c r="BB47" s="25"/>
      <c r="BC47" s="25"/>
      <c r="BD47" s="25"/>
      <c r="BE47" s="25"/>
      <c r="BF47" s="25"/>
      <c r="BG47" s="25"/>
      <c r="BH47" s="25"/>
      <c r="BI47" s="25"/>
      <c r="BJ47" s="25"/>
      <c r="BK47" s="25"/>
      <c r="BL47" s="25"/>
      <c r="BM47" s="25"/>
      <c r="BN47" s="25"/>
      <c r="BO47" s="25"/>
      <c r="BP47" s="25"/>
      <c r="BQ47" s="25"/>
      <c r="BR47" s="25"/>
      <c r="BS47" s="25"/>
      <c r="BT47" s="25"/>
      <c r="BU47" s="25"/>
      <c r="BV47" s="25"/>
      <c r="BW47" s="25"/>
      <c r="BX47" s="25"/>
      <c r="BY47" s="25"/>
      <c r="BZ47" s="25"/>
      <c r="CA47" s="25"/>
      <c r="CB47" s="25"/>
      <c r="CC47" s="25"/>
      <c r="CD47" s="25"/>
      <c r="CE47" s="25"/>
      <c r="CF47" s="25"/>
      <c r="CG47" s="25"/>
      <c r="CH47" s="25"/>
      <c r="CI47" s="25"/>
      <c r="CJ47" s="25"/>
      <c r="CK47" s="25"/>
      <c r="CL47" s="25"/>
      <c r="CM47" s="25"/>
      <c r="CN47" s="25"/>
      <c r="CO47" s="25"/>
      <c r="CP47" s="25"/>
      <c r="CQ47" s="25"/>
      <c r="CR47" s="25"/>
      <c r="CS47" s="25"/>
      <c r="CT47" s="25"/>
      <c r="CU47" s="25"/>
      <c r="CV47" s="25"/>
      <c r="CW47" s="25"/>
      <c r="CX47" s="25"/>
      <c r="CY47" s="25"/>
      <c r="CZ47" s="25"/>
      <c r="DA47" s="25"/>
      <c r="DB47" s="25"/>
      <c r="DC47" s="25"/>
      <c r="DD47" s="25"/>
      <c r="DE47" s="25"/>
      <c r="DF47" s="25"/>
      <c r="DG47" s="25"/>
      <c r="DH47" s="25"/>
      <c r="DI47" s="25"/>
      <c r="DJ47" s="25"/>
      <c r="DK47" s="25"/>
      <c r="DL47" s="25"/>
      <c r="DM47" s="25"/>
      <c r="DN47" s="25"/>
      <c r="DO47" s="25"/>
      <c r="DP47" s="25"/>
      <c r="DQ47" s="25"/>
      <c r="DR47" s="25"/>
      <c r="DS47" s="25"/>
      <c r="DT47" s="25"/>
      <c r="DU47" s="25"/>
      <c r="DV47" s="25"/>
      <c r="DW47" s="25"/>
      <c r="DX47" s="25"/>
      <c r="DY47" s="25"/>
      <c r="DZ47" s="25"/>
      <c r="EA47" s="25"/>
      <c r="EB47" s="25"/>
      <c r="EC47" s="25"/>
      <c r="ED47" s="25"/>
      <c r="EE47" s="25"/>
      <c r="EF47" s="25"/>
      <c r="EG47" s="25"/>
      <c r="EH47" s="25"/>
      <c r="EI47" s="25"/>
      <c r="EJ47" s="25"/>
      <c r="EK47" s="25"/>
      <c r="EL47" s="25"/>
      <c r="EM47" s="25"/>
      <c r="EN47" s="25"/>
      <c r="EO47" s="25"/>
      <c r="EP47" s="25"/>
      <c r="EQ47" s="25"/>
      <c r="ER47" s="25"/>
      <c r="ES47" s="25"/>
      <c r="ET47" s="25"/>
      <c r="EU47" s="25"/>
      <c r="EV47" s="25"/>
      <c r="EW47" s="25"/>
      <c r="EX47" s="25"/>
      <c r="EY47" s="25"/>
      <c r="EZ47" s="25"/>
      <c r="FA47" s="25"/>
      <c r="FB47" s="25"/>
      <c r="FC47" s="25"/>
      <c r="FD47" s="25"/>
      <c r="FE47" s="25"/>
      <c r="FF47" s="25"/>
      <c r="FG47" s="25"/>
      <c r="FH47" s="25"/>
      <c r="FI47" s="25"/>
      <c r="FJ47" s="25"/>
      <c r="FK47" s="25"/>
      <c r="FL47" s="25"/>
      <c r="FM47" s="25"/>
      <c r="FN47" s="25"/>
      <c r="FO47" s="25"/>
      <c r="FP47" s="25"/>
      <c r="FQ47" s="25"/>
      <c r="FR47" s="25"/>
      <c r="FS47" s="25"/>
      <c r="FT47" s="25"/>
      <c r="FU47" s="25"/>
      <c r="FV47" s="25"/>
      <c r="FW47" s="25"/>
      <c r="FX47" s="25"/>
      <c r="FY47" s="25"/>
      <c r="FZ47" s="25"/>
      <c r="GA47" s="25"/>
      <c r="GB47" s="25"/>
      <c r="GC47" s="25"/>
      <c r="GD47" s="25"/>
      <c r="GE47" s="25"/>
      <c r="GF47" s="25"/>
      <c r="GG47" s="25"/>
      <c r="GH47" s="25"/>
      <c r="GI47" s="25"/>
      <c r="GJ47" s="25"/>
      <c r="GK47" s="25"/>
      <c r="GL47" s="25"/>
      <c r="GM47" s="25"/>
      <c r="GN47" s="25"/>
      <c r="GO47" s="25"/>
      <c r="GP47" s="25"/>
      <c r="GQ47" s="25"/>
      <c r="GR47" s="25"/>
      <c r="GS47" s="25"/>
      <c r="GT47" s="25"/>
      <c r="GU47" s="25"/>
      <c r="GV47" s="25"/>
      <c r="GW47" s="25"/>
      <c r="GX47" s="25"/>
      <c r="GY47" s="25"/>
      <c r="GZ47" s="25"/>
      <c r="HA47" s="25"/>
      <c r="HB47" s="25"/>
      <c r="HC47" s="25"/>
      <c r="HD47" s="25"/>
      <c r="HE47" s="25"/>
      <c r="HF47" s="25"/>
      <c r="HG47" s="25"/>
      <c r="HH47" s="25"/>
      <c r="HI47" s="25"/>
      <c r="HJ47" s="25"/>
      <c r="HK47" s="25"/>
      <c r="HL47" s="25"/>
      <c r="HM47" s="25"/>
      <c r="HN47" s="25"/>
      <c r="HO47" s="25"/>
      <c r="HP47" s="25"/>
      <c r="HQ47" s="25"/>
      <c r="HR47" s="25"/>
      <c r="HS47" s="25"/>
      <c r="HT47" s="25"/>
      <c r="HU47" s="25"/>
      <c r="HV47" s="25"/>
      <c r="HW47" s="25"/>
      <c r="HX47" s="25"/>
      <c r="HY47" s="25"/>
      <c r="HZ47" s="25"/>
      <c r="IA47" s="25"/>
      <c r="IB47" s="25"/>
      <c r="IC47" s="25"/>
      <c r="ID47" s="25"/>
      <c r="IE47" s="25"/>
      <c r="IF47" s="25"/>
      <c r="IG47" s="25"/>
      <c r="IH47" s="25"/>
      <c r="II47" s="25"/>
      <c r="IJ47" s="25"/>
      <c r="IK47" s="25"/>
      <c r="IL47" s="25"/>
      <c r="IM47" s="25"/>
      <c r="IN47" s="25"/>
      <c r="IO47" s="25"/>
      <c r="IP47" s="25"/>
      <c r="IQ47" s="25"/>
      <c r="IR47" s="25"/>
      <c r="IS47" s="25"/>
      <c r="IT47" s="25"/>
      <c r="IU47" s="25"/>
      <c r="IV47" s="25"/>
      <c r="IW47" s="25"/>
      <c r="IX47" s="25"/>
      <c r="IY47" s="25"/>
      <c r="IZ47" s="25"/>
      <c r="JA47" s="25"/>
      <c r="JB47" s="25"/>
      <c r="JC47" s="25"/>
      <c r="JD47" s="25"/>
      <c r="JE47" s="25"/>
      <c r="JF47" s="25"/>
      <c r="JG47" s="25"/>
      <c r="JH47" s="25"/>
      <c r="JI47" s="25"/>
      <c r="JJ47" s="25"/>
      <c r="JK47" s="25"/>
      <c r="JL47" s="25"/>
      <c r="JM47" s="25"/>
      <c r="JN47" s="25"/>
      <c r="JO47" s="25"/>
      <c r="JP47" s="25"/>
      <c r="JQ47" s="25"/>
      <c r="JR47" s="25"/>
      <c r="JS47" s="25"/>
      <c r="JT47" s="25"/>
      <c r="JU47" s="25"/>
      <c r="JV47" s="25"/>
      <c r="JW47" s="25"/>
      <c r="JX47" s="25"/>
      <c r="JY47" s="25"/>
      <c r="JZ47" s="25"/>
      <c r="KA47" s="25"/>
      <c r="KB47" s="25"/>
      <c r="KC47" s="25"/>
      <c r="KD47" s="25"/>
      <c r="KE47" s="25"/>
      <c r="KF47" s="25"/>
      <c r="KG47" s="25"/>
      <c r="KH47" s="25"/>
      <c r="KI47" s="25"/>
      <c r="KJ47" s="25"/>
      <c r="KK47" s="25"/>
      <c r="KL47" s="25"/>
      <c r="KM47" s="25"/>
      <c r="KN47" s="25"/>
      <c r="KO47" s="25"/>
      <c r="KP47" s="25"/>
      <c r="KQ47" s="25"/>
      <c r="KR47" s="25"/>
      <c r="KS47" s="25"/>
      <c r="KT47" s="25"/>
      <c r="KU47" s="25"/>
      <c r="KV47" s="25"/>
      <c r="KW47" s="25"/>
      <c r="KX47" s="25"/>
      <c r="KY47" s="25"/>
      <c r="KZ47" s="25"/>
      <c r="LA47" s="25"/>
      <c r="LB47" s="25"/>
      <c r="LC47" s="25"/>
      <c r="LD47" s="25"/>
      <c r="LE47" s="25"/>
      <c r="LF47" s="25"/>
      <c r="LG47" s="25"/>
      <c r="LH47" s="25"/>
      <c r="LI47" s="25"/>
      <c r="LJ47" s="25"/>
      <c r="LK47" s="25"/>
      <c r="LL47" s="25"/>
      <c r="LM47" s="25"/>
      <c r="LN47" s="25"/>
      <c r="LO47" s="25"/>
      <c r="LP47" s="25"/>
      <c r="LQ47" s="25"/>
      <c r="LR47" s="25"/>
      <c r="LS47" s="25"/>
      <c r="LT47" s="25"/>
      <c r="LU47" s="25"/>
      <c r="LV47" s="25"/>
      <c r="LW47" s="25"/>
      <c r="LX47" s="25"/>
    </row>
    <row r="48" spans="1:336" s="26" customFormat="1" ht="48" x14ac:dyDescent="0.25">
      <c r="A48" s="21">
        <v>13</v>
      </c>
      <c r="B48" s="22" t="str">
        <f>VLOOKUP($A48,'Indicadores Financeiros'!$A$117:$J$231,2,FALSE)</f>
        <v>FR SANTO AMARO - ALEXANDRE DUMAS</v>
      </c>
      <c r="C48" s="21">
        <v>680031</v>
      </c>
      <c r="D48" s="7" t="s">
        <v>138</v>
      </c>
      <c r="E48" s="7" t="s">
        <v>137</v>
      </c>
      <c r="F48" s="4">
        <v>1</v>
      </c>
      <c r="G48" s="200">
        <v>20.75</v>
      </c>
      <c r="H48" s="248"/>
      <c r="I48" s="70">
        <f>ROUND((IF(VLOOKUP($C48,'Indicadores Financeiros'!$A$107:$J$114,4,FALSE)="S",'Indicadores Financeiros'!$J$91+'Indicadores Financeiros'!$J$92+'Indicadores Financeiros'!$J$93+'Indicadores Financeiros'!$J$94+IF(E48="posto/dia",'Indicadores Financeiros'!$J$95,0)+IF(E48="posto/hora extra",'Indicadores Financeiros'!$J$85*('Indicadores Financeiros'!$J$91+'Indicadores Financeiros'!$J$92+'Indicadores Financeiros'!$J$93+'Indicadores Financeiros'!$J$94),0),'Indicadores Financeiros'!$J$91+'Indicadores Financeiros'!$J$92+IF(E48="posto/dia líder",'Indicadores Financeiros'!$J$96,0)+IF(E48="posto/hora extra",'Indicadores Financeiros'!$J$85*('Indicadores Financeiros'!$J$91+'Indicadores Financeiros'!$J$92),0))),2)</f>
        <v>0</v>
      </c>
      <c r="J48" s="70">
        <f>ROUND(I48*'Indicadores Financeiros'!$J$62,2)</f>
        <v>0</v>
      </c>
      <c r="K48" s="48">
        <f>IF(OR(E48="posto/dia",E48="posto/dia líder"),ROUND('Indicadores Financeiros'!$J$98+'Indicadores Financeiros'!$J$99+'Indicadores Financeiros'!$J$101+'Indicadores Financeiros'!$J$102+ROUND(('Indicadores Financeiros'!$J$103*'Horas adicionais'!$G48),2)+'Indicadores Financeiros'!$J$100,2)+IF(ROUND((VLOOKUP($A48,'Indicadores Financeiros'!$A$117:$J$231,9,FALSE)*G48)-('Indicadores Financeiros'!$J$91*6%),2)&lt;0,0,ROUND((VLOOKUP($A48,'Indicadores Financeiros'!$A$117:$J$231,9,FALSE)*G48)-('Indicadores Financeiros'!$J$91*6%),2)),IF(E48="posto/hora",IF('Indicadores Financeiros'!$J$91=0,0,ROUND((VLOOKUP($B48,'Indicadores Financeiros'!$B$117:$I$134,8,FALSE)+'Indicadores Financeiros'!$J$103+'Indicadores Financeiros'!$J$86)*$G48,2)),0))</f>
        <v>0</v>
      </c>
      <c r="L48" s="48">
        <f>IF($E48="posto/hora extra",0,IF(OR(E48="posto/dia",E48="posto/dia líder"),VLOOKUP($C48,'Indicadores Financeiros'!$A$107:$J$114,8,FALSE)+VLOOKUP($C48,'Indicadores Financeiros'!$A$107:$J$114,9,FALSE)+VLOOKUP($C48,'Indicadores Financeiros'!$A$107:$J$114,10,FALSE),IF('Indicadores Financeiros'!$J$91=0,0,(VLOOKUP($C48,'Indicadores Financeiros'!$A$107:$J$114,9,FALSE)+VLOOKUP('Horas adicionais'!$C48,'Indicadores Financeiros'!$A$107:$J$114,10,FALSE)+('Indicadores Financeiros'!$J$87*'Horas adicionais'!$G48)))))</f>
        <v>0</v>
      </c>
      <c r="M48" s="48">
        <f>ROUND((I48+J48+K48+L48)*VLOOKUP($C48,'Indicadores Financeiros'!$A$107:$M$114,5,FALSE),2)</f>
        <v>0</v>
      </c>
      <c r="N48" s="73">
        <f t="shared" si="35"/>
        <v>0</v>
      </c>
      <c r="O48" s="73">
        <f t="shared" si="22"/>
        <v>0</v>
      </c>
      <c r="P48" s="204">
        <f t="shared" si="23"/>
        <v>0</v>
      </c>
      <c r="Q48" s="46">
        <f>VLOOKUP($A48,'Indicadores Financeiros'!$A$117:$J$231,8,FALSE)</f>
        <v>2.0400000000000001E-2</v>
      </c>
      <c r="R48" s="75">
        <f t="shared" si="24"/>
        <v>0</v>
      </c>
      <c r="S48" s="24">
        <f t="shared" si="25"/>
        <v>0</v>
      </c>
      <c r="T48" s="20"/>
      <c r="U48" s="115"/>
      <c r="V48" s="116"/>
      <c r="W48" s="116"/>
      <c r="X48" s="31"/>
      <c r="Y48" s="31"/>
      <c r="Z48" s="31"/>
      <c r="AA48" s="31"/>
      <c r="AB48" s="25"/>
      <c r="AC48" s="25"/>
      <c r="AD48" s="25"/>
      <c r="AE48" s="25"/>
      <c r="AF48" s="25"/>
      <c r="AG48" s="25"/>
      <c r="AH48" s="25"/>
      <c r="AI48" s="25"/>
      <c r="AJ48" s="25"/>
      <c r="AK48" s="25"/>
      <c r="AL48" s="25"/>
      <c r="AM48" s="25"/>
      <c r="AN48" s="25"/>
      <c r="AO48" s="25"/>
      <c r="AP48" s="25"/>
      <c r="AQ48" s="25"/>
      <c r="AR48" s="25"/>
      <c r="AS48" s="25"/>
      <c r="AT48" s="25"/>
      <c r="AU48" s="25"/>
      <c r="AV48" s="25"/>
      <c r="AW48" s="25"/>
      <c r="AX48" s="25"/>
      <c r="AY48" s="25"/>
      <c r="AZ48" s="25"/>
      <c r="BA48" s="25"/>
      <c r="BB48" s="25"/>
      <c r="BC48" s="25"/>
      <c r="BD48" s="25"/>
      <c r="BE48" s="25"/>
      <c r="BF48" s="25"/>
      <c r="BG48" s="25"/>
      <c r="BH48" s="25"/>
      <c r="BI48" s="25"/>
      <c r="BJ48" s="25"/>
      <c r="BK48" s="25"/>
      <c r="BL48" s="25"/>
      <c r="BM48" s="25"/>
      <c r="BN48" s="25"/>
      <c r="BO48" s="25"/>
      <c r="BP48" s="25"/>
      <c r="BQ48" s="25"/>
      <c r="BR48" s="25"/>
      <c r="BS48" s="25"/>
      <c r="BT48" s="25"/>
      <c r="BU48" s="25"/>
      <c r="BV48" s="25"/>
      <c r="BW48" s="25"/>
      <c r="BX48" s="25"/>
      <c r="BY48" s="25"/>
      <c r="BZ48" s="25"/>
      <c r="CA48" s="25"/>
      <c r="CB48" s="25"/>
      <c r="CC48" s="25"/>
      <c r="CD48" s="25"/>
      <c r="CE48" s="25"/>
      <c r="CF48" s="25"/>
      <c r="CG48" s="25"/>
      <c r="CH48" s="25"/>
      <c r="CI48" s="25"/>
      <c r="CJ48" s="25"/>
      <c r="CK48" s="25"/>
      <c r="CL48" s="25"/>
      <c r="CM48" s="25"/>
      <c r="CN48" s="25"/>
      <c r="CO48" s="25"/>
      <c r="CP48" s="25"/>
      <c r="CQ48" s="25"/>
      <c r="CR48" s="25"/>
      <c r="CS48" s="25"/>
      <c r="CT48" s="25"/>
      <c r="CU48" s="25"/>
      <c r="CV48" s="25"/>
      <c r="CW48" s="25"/>
      <c r="CX48" s="25"/>
      <c r="CY48" s="25"/>
      <c r="CZ48" s="25"/>
      <c r="DA48" s="25"/>
      <c r="DB48" s="25"/>
      <c r="DC48" s="25"/>
      <c r="DD48" s="25"/>
      <c r="DE48" s="25"/>
      <c r="DF48" s="25"/>
      <c r="DG48" s="25"/>
      <c r="DH48" s="25"/>
      <c r="DI48" s="25"/>
      <c r="DJ48" s="25"/>
      <c r="DK48" s="25"/>
      <c r="DL48" s="25"/>
      <c r="DM48" s="25"/>
      <c r="DN48" s="25"/>
      <c r="DO48" s="25"/>
      <c r="DP48" s="25"/>
      <c r="DQ48" s="25"/>
      <c r="DR48" s="25"/>
      <c r="DS48" s="25"/>
      <c r="DT48" s="25"/>
      <c r="DU48" s="25"/>
      <c r="DV48" s="25"/>
      <c r="DW48" s="25"/>
      <c r="DX48" s="25"/>
      <c r="DY48" s="25"/>
      <c r="DZ48" s="25"/>
      <c r="EA48" s="25"/>
      <c r="EB48" s="25"/>
      <c r="EC48" s="25"/>
      <c r="ED48" s="25"/>
      <c r="EE48" s="25"/>
      <c r="EF48" s="25"/>
      <c r="EG48" s="25"/>
      <c r="EH48" s="25"/>
      <c r="EI48" s="25"/>
      <c r="EJ48" s="25"/>
      <c r="EK48" s="25"/>
      <c r="EL48" s="25"/>
      <c r="EM48" s="25"/>
      <c r="EN48" s="25"/>
      <c r="EO48" s="25"/>
      <c r="EP48" s="25"/>
      <c r="EQ48" s="25"/>
      <c r="ER48" s="25"/>
      <c r="ES48" s="25"/>
      <c r="ET48" s="25"/>
      <c r="EU48" s="25"/>
      <c r="EV48" s="25"/>
      <c r="EW48" s="25"/>
      <c r="EX48" s="25"/>
      <c r="EY48" s="25"/>
      <c r="EZ48" s="25"/>
      <c r="FA48" s="25"/>
      <c r="FB48" s="25"/>
      <c r="FC48" s="25"/>
      <c r="FD48" s="25"/>
      <c r="FE48" s="25"/>
      <c r="FF48" s="25"/>
      <c r="FG48" s="25"/>
      <c r="FH48" s="25"/>
      <c r="FI48" s="25"/>
      <c r="FJ48" s="25"/>
      <c r="FK48" s="25"/>
      <c r="FL48" s="25"/>
      <c r="FM48" s="25"/>
      <c r="FN48" s="25"/>
      <c r="FO48" s="25"/>
      <c r="FP48" s="25"/>
      <c r="FQ48" s="25"/>
      <c r="FR48" s="25"/>
      <c r="FS48" s="25"/>
      <c r="FT48" s="25"/>
      <c r="FU48" s="25"/>
      <c r="FV48" s="25"/>
      <c r="FW48" s="25"/>
      <c r="FX48" s="25"/>
      <c r="FY48" s="25"/>
      <c r="FZ48" s="25"/>
      <c r="GA48" s="25"/>
      <c r="GB48" s="25"/>
      <c r="GC48" s="25"/>
      <c r="GD48" s="25"/>
      <c r="GE48" s="25"/>
      <c r="GF48" s="25"/>
      <c r="GG48" s="25"/>
      <c r="GH48" s="25"/>
      <c r="GI48" s="25"/>
      <c r="GJ48" s="25"/>
      <c r="GK48" s="25"/>
      <c r="GL48" s="25"/>
      <c r="GM48" s="25"/>
      <c r="GN48" s="25"/>
      <c r="GO48" s="25"/>
      <c r="GP48" s="25"/>
      <c r="GQ48" s="25"/>
      <c r="GR48" s="25"/>
      <c r="GS48" s="25"/>
      <c r="GT48" s="25"/>
      <c r="GU48" s="25"/>
      <c r="GV48" s="25"/>
      <c r="GW48" s="25"/>
      <c r="GX48" s="25"/>
      <c r="GY48" s="25"/>
      <c r="GZ48" s="25"/>
      <c r="HA48" s="25"/>
      <c r="HB48" s="25"/>
      <c r="HC48" s="25"/>
      <c r="HD48" s="25"/>
      <c r="HE48" s="25"/>
      <c r="HF48" s="25"/>
      <c r="HG48" s="25"/>
      <c r="HH48" s="25"/>
      <c r="HI48" s="25"/>
      <c r="HJ48" s="25"/>
      <c r="HK48" s="25"/>
      <c r="HL48" s="25"/>
      <c r="HM48" s="25"/>
      <c r="HN48" s="25"/>
      <c r="HO48" s="25"/>
      <c r="HP48" s="25"/>
      <c r="HQ48" s="25"/>
      <c r="HR48" s="25"/>
      <c r="HS48" s="25"/>
      <c r="HT48" s="25"/>
      <c r="HU48" s="25"/>
      <c r="HV48" s="25"/>
      <c r="HW48" s="25"/>
      <c r="HX48" s="25"/>
      <c r="HY48" s="25"/>
      <c r="HZ48" s="25"/>
      <c r="IA48" s="25"/>
      <c r="IB48" s="25"/>
      <c r="IC48" s="25"/>
      <c r="ID48" s="25"/>
      <c r="IE48" s="25"/>
      <c r="IF48" s="25"/>
      <c r="IG48" s="25"/>
      <c r="IH48" s="25"/>
      <c r="II48" s="25"/>
      <c r="IJ48" s="25"/>
      <c r="IK48" s="25"/>
      <c r="IL48" s="25"/>
      <c r="IM48" s="25"/>
      <c r="IN48" s="25"/>
      <c r="IO48" s="25"/>
      <c r="IP48" s="25"/>
      <c r="IQ48" s="25"/>
      <c r="IR48" s="25"/>
      <c r="IS48" s="25"/>
      <c r="IT48" s="25"/>
      <c r="IU48" s="25"/>
      <c r="IV48" s="25"/>
      <c r="IW48" s="25"/>
      <c r="IX48" s="25"/>
      <c r="IY48" s="25"/>
      <c r="IZ48" s="25"/>
      <c r="JA48" s="25"/>
      <c r="JB48" s="25"/>
      <c r="JC48" s="25"/>
      <c r="JD48" s="25"/>
      <c r="JE48" s="25"/>
      <c r="JF48" s="25"/>
      <c r="JG48" s="25"/>
      <c r="JH48" s="25"/>
      <c r="JI48" s="25"/>
      <c r="JJ48" s="25"/>
      <c r="JK48" s="25"/>
      <c r="JL48" s="25"/>
      <c r="JM48" s="25"/>
      <c r="JN48" s="25"/>
      <c r="JO48" s="25"/>
      <c r="JP48" s="25"/>
      <c r="JQ48" s="25"/>
      <c r="JR48" s="25"/>
      <c r="JS48" s="25"/>
      <c r="JT48" s="25"/>
      <c r="JU48" s="25"/>
      <c r="JV48" s="25"/>
      <c r="JW48" s="25"/>
      <c r="JX48" s="25"/>
      <c r="JY48" s="25"/>
      <c r="JZ48" s="25"/>
      <c r="KA48" s="25"/>
      <c r="KB48" s="25"/>
      <c r="KC48" s="25"/>
      <c r="KD48" s="25"/>
      <c r="KE48" s="25"/>
      <c r="KF48" s="25"/>
      <c r="KG48" s="25"/>
      <c r="KH48" s="25"/>
      <c r="KI48" s="25"/>
      <c r="KJ48" s="25"/>
      <c r="KK48" s="25"/>
      <c r="KL48" s="25"/>
      <c r="KM48" s="25"/>
      <c r="KN48" s="25"/>
      <c r="KO48" s="25"/>
      <c r="KP48" s="25"/>
      <c r="KQ48" s="25"/>
      <c r="KR48" s="25"/>
      <c r="KS48" s="25"/>
      <c r="KT48" s="25"/>
      <c r="KU48" s="25"/>
      <c r="KV48" s="25"/>
      <c r="KW48" s="25"/>
      <c r="KX48" s="25"/>
      <c r="KY48" s="25"/>
      <c r="KZ48" s="25"/>
      <c r="LA48" s="25"/>
      <c r="LB48" s="25"/>
      <c r="LC48" s="25"/>
      <c r="LD48" s="25"/>
      <c r="LE48" s="25"/>
      <c r="LF48" s="25"/>
      <c r="LG48" s="25"/>
      <c r="LH48" s="25"/>
      <c r="LI48" s="25"/>
      <c r="LJ48" s="25"/>
      <c r="LK48" s="25"/>
      <c r="LL48" s="25"/>
      <c r="LM48" s="25"/>
      <c r="LN48" s="25"/>
      <c r="LO48" s="25"/>
      <c r="LP48" s="25"/>
      <c r="LQ48" s="25"/>
      <c r="LR48" s="25"/>
      <c r="LS48" s="25"/>
      <c r="LT48" s="25"/>
      <c r="LU48" s="25"/>
      <c r="LV48" s="25"/>
      <c r="LW48" s="25"/>
      <c r="LX48" s="25"/>
    </row>
    <row r="49" spans="1:336" s="26" customFormat="1" ht="48" x14ac:dyDescent="0.25">
      <c r="A49" s="21">
        <v>13</v>
      </c>
      <c r="B49" s="22" t="str">
        <f>VLOOKUP($A49,'Indicadores Financeiros'!$A$117:$J$231,2,FALSE)</f>
        <v>FR SANTO AMARO - ALEXANDRE DUMAS</v>
      </c>
      <c r="C49" s="21">
        <v>680032</v>
      </c>
      <c r="D49" s="7" t="s">
        <v>138</v>
      </c>
      <c r="E49" s="7" t="s">
        <v>137</v>
      </c>
      <c r="F49" s="4">
        <v>1</v>
      </c>
      <c r="G49" s="200">
        <v>20.75</v>
      </c>
      <c r="H49" s="248"/>
      <c r="I49" s="70">
        <f>ROUND((IF(VLOOKUP($C49,'Indicadores Financeiros'!$A$107:$J$114,4,FALSE)="S",'Indicadores Financeiros'!$J$91+'Indicadores Financeiros'!$J$92+'Indicadores Financeiros'!$J$93+'Indicadores Financeiros'!$J$94+IF(E49="posto/dia",'Indicadores Financeiros'!$J$95,0)+IF(E49="posto/hora extra",'Indicadores Financeiros'!$J$85*('Indicadores Financeiros'!$J$91+'Indicadores Financeiros'!$J$92+'Indicadores Financeiros'!$J$93+'Indicadores Financeiros'!$J$94),0),'Indicadores Financeiros'!$J$91+'Indicadores Financeiros'!$J$92+IF(E49="posto/dia líder",'Indicadores Financeiros'!$J$96,0)+IF(E49="posto/hora extra",'Indicadores Financeiros'!$J$85*('Indicadores Financeiros'!$J$91+'Indicadores Financeiros'!$J$92),0))),2)</f>
        <v>0</v>
      </c>
      <c r="J49" s="70">
        <f>ROUND(I49*'Indicadores Financeiros'!$J$62,2)</f>
        <v>0</v>
      </c>
      <c r="K49" s="48">
        <f>IF(OR(E49="posto/dia",E49="posto/dia líder"),ROUND('Indicadores Financeiros'!$J$98+'Indicadores Financeiros'!$J$99+'Indicadores Financeiros'!$J$101+'Indicadores Financeiros'!$J$102+ROUND(('Indicadores Financeiros'!$J$103*'Horas adicionais'!$G49),2)+'Indicadores Financeiros'!$J$100,2)+IF(ROUND((VLOOKUP($A49,'Indicadores Financeiros'!$A$117:$J$231,9,FALSE)*G49)-('Indicadores Financeiros'!$J$91*6%),2)&lt;0,0,ROUND((VLOOKUP($A49,'Indicadores Financeiros'!$A$117:$J$231,9,FALSE)*G49)-('Indicadores Financeiros'!$J$91*6%),2)),IF(E49="posto/hora",IF('Indicadores Financeiros'!$J$91=0,0,ROUND((VLOOKUP($B49,'Indicadores Financeiros'!$B$117:$I$134,8,FALSE)+'Indicadores Financeiros'!$J$103+'Indicadores Financeiros'!$J$86)*$G49,2)),0))</f>
        <v>0</v>
      </c>
      <c r="L49" s="48">
        <f>IF($E49="posto/hora extra",0,IF(OR(E49="posto/dia",E49="posto/dia líder"),VLOOKUP($C49,'Indicadores Financeiros'!$A$107:$J$114,8,FALSE)+VLOOKUP($C49,'Indicadores Financeiros'!$A$107:$J$114,9,FALSE)+VLOOKUP($C49,'Indicadores Financeiros'!$A$107:$J$114,10,FALSE),IF('Indicadores Financeiros'!$J$91=0,0,(VLOOKUP($C49,'Indicadores Financeiros'!$A$107:$J$114,9,FALSE)+VLOOKUP('Horas adicionais'!$C49,'Indicadores Financeiros'!$A$107:$J$114,10,FALSE)+('Indicadores Financeiros'!$J$87*'Horas adicionais'!$G49)))))</f>
        <v>0</v>
      </c>
      <c r="M49" s="48">
        <f>ROUND((I49+J49+K49+L49)*VLOOKUP($C49,'Indicadores Financeiros'!$A$107:$M$114,5,FALSE),2)</f>
        <v>0</v>
      </c>
      <c r="N49" s="73">
        <f t="shared" si="35"/>
        <v>0</v>
      </c>
      <c r="O49" s="73">
        <f t="shared" si="22"/>
        <v>0</v>
      </c>
      <c r="P49" s="204">
        <f t="shared" si="23"/>
        <v>0</v>
      </c>
      <c r="Q49" s="46">
        <f>VLOOKUP($A49,'Indicadores Financeiros'!$A$117:$J$231,8,FALSE)</f>
        <v>2.0400000000000001E-2</v>
      </c>
      <c r="R49" s="75">
        <f t="shared" si="24"/>
        <v>0</v>
      </c>
      <c r="S49" s="24">
        <f t="shared" si="25"/>
        <v>0</v>
      </c>
      <c r="T49" s="20"/>
      <c r="U49" s="115"/>
      <c r="V49" s="116"/>
      <c r="W49" s="116"/>
      <c r="X49" s="31"/>
      <c r="Y49" s="31"/>
      <c r="Z49" s="31"/>
      <c r="AA49" s="31"/>
      <c r="AB49" s="25"/>
      <c r="AC49" s="25"/>
      <c r="AD49" s="25"/>
      <c r="AE49" s="25"/>
      <c r="AF49" s="25"/>
      <c r="AG49" s="25"/>
      <c r="AH49" s="25"/>
      <c r="AI49" s="25"/>
      <c r="AJ49" s="25"/>
      <c r="AK49" s="25"/>
      <c r="AL49" s="25"/>
      <c r="AM49" s="25"/>
      <c r="AN49" s="25"/>
      <c r="AO49" s="25"/>
      <c r="AP49" s="25"/>
      <c r="AQ49" s="25"/>
      <c r="AR49" s="25"/>
      <c r="AS49" s="25"/>
      <c r="AT49" s="25"/>
      <c r="AU49" s="25"/>
      <c r="AV49" s="25"/>
      <c r="AW49" s="25"/>
      <c r="AX49" s="25"/>
      <c r="AY49" s="25"/>
      <c r="AZ49" s="25"/>
      <c r="BA49" s="25"/>
      <c r="BB49" s="25"/>
      <c r="BC49" s="25"/>
      <c r="BD49" s="25"/>
      <c r="BE49" s="25"/>
      <c r="BF49" s="25"/>
      <c r="BG49" s="25"/>
      <c r="BH49" s="25"/>
      <c r="BI49" s="25"/>
      <c r="BJ49" s="25"/>
      <c r="BK49" s="25"/>
      <c r="BL49" s="25"/>
      <c r="BM49" s="25"/>
      <c r="BN49" s="25"/>
      <c r="BO49" s="25"/>
      <c r="BP49" s="25"/>
      <c r="BQ49" s="25"/>
      <c r="BR49" s="25"/>
      <c r="BS49" s="25"/>
      <c r="BT49" s="25"/>
      <c r="BU49" s="25"/>
      <c r="BV49" s="25"/>
      <c r="BW49" s="25"/>
      <c r="BX49" s="25"/>
      <c r="BY49" s="25"/>
      <c r="BZ49" s="25"/>
      <c r="CA49" s="25"/>
      <c r="CB49" s="25"/>
      <c r="CC49" s="25"/>
      <c r="CD49" s="25"/>
      <c r="CE49" s="25"/>
      <c r="CF49" s="25"/>
      <c r="CG49" s="25"/>
      <c r="CH49" s="25"/>
      <c r="CI49" s="25"/>
      <c r="CJ49" s="25"/>
      <c r="CK49" s="25"/>
      <c r="CL49" s="25"/>
      <c r="CM49" s="25"/>
      <c r="CN49" s="25"/>
      <c r="CO49" s="25"/>
      <c r="CP49" s="25"/>
      <c r="CQ49" s="25"/>
      <c r="CR49" s="25"/>
      <c r="CS49" s="25"/>
      <c r="CT49" s="25"/>
      <c r="CU49" s="25"/>
      <c r="CV49" s="25"/>
      <c r="CW49" s="25"/>
      <c r="CX49" s="25"/>
      <c r="CY49" s="25"/>
      <c r="CZ49" s="25"/>
      <c r="DA49" s="25"/>
      <c r="DB49" s="25"/>
      <c r="DC49" s="25"/>
      <c r="DD49" s="25"/>
      <c r="DE49" s="25"/>
      <c r="DF49" s="25"/>
      <c r="DG49" s="25"/>
      <c r="DH49" s="25"/>
      <c r="DI49" s="25"/>
      <c r="DJ49" s="25"/>
      <c r="DK49" s="25"/>
      <c r="DL49" s="25"/>
      <c r="DM49" s="25"/>
      <c r="DN49" s="25"/>
      <c r="DO49" s="25"/>
      <c r="DP49" s="25"/>
      <c r="DQ49" s="25"/>
      <c r="DR49" s="25"/>
      <c r="DS49" s="25"/>
      <c r="DT49" s="25"/>
      <c r="DU49" s="25"/>
      <c r="DV49" s="25"/>
      <c r="DW49" s="25"/>
      <c r="DX49" s="25"/>
      <c r="DY49" s="25"/>
      <c r="DZ49" s="25"/>
      <c r="EA49" s="25"/>
      <c r="EB49" s="25"/>
      <c r="EC49" s="25"/>
      <c r="ED49" s="25"/>
      <c r="EE49" s="25"/>
      <c r="EF49" s="25"/>
      <c r="EG49" s="25"/>
      <c r="EH49" s="25"/>
      <c r="EI49" s="25"/>
      <c r="EJ49" s="25"/>
      <c r="EK49" s="25"/>
      <c r="EL49" s="25"/>
      <c r="EM49" s="25"/>
      <c r="EN49" s="25"/>
      <c r="EO49" s="25"/>
      <c r="EP49" s="25"/>
      <c r="EQ49" s="25"/>
      <c r="ER49" s="25"/>
      <c r="ES49" s="25"/>
      <c r="ET49" s="25"/>
      <c r="EU49" s="25"/>
      <c r="EV49" s="25"/>
      <c r="EW49" s="25"/>
      <c r="EX49" s="25"/>
      <c r="EY49" s="25"/>
      <c r="EZ49" s="25"/>
      <c r="FA49" s="25"/>
      <c r="FB49" s="25"/>
      <c r="FC49" s="25"/>
      <c r="FD49" s="25"/>
      <c r="FE49" s="25"/>
      <c r="FF49" s="25"/>
      <c r="FG49" s="25"/>
      <c r="FH49" s="25"/>
      <c r="FI49" s="25"/>
      <c r="FJ49" s="25"/>
      <c r="FK49" s="25"/>
      <c r="FL49" s="25"/>
      <c r="FM49" s="25"/>
      <c r="FN49" s="25"/>
      <c r="FO49" s="25"/>
      <c r="FP49" s="25"/>
      <c r="FQ49" s="25"/>
      <c r="FR49" s="25"/>
      <c r="FS49" s="25"/>
      <c r="FT49" s="25"/>
      <c r="FU49" s="25"/>
      <c r="FV49" s="25"/>
      <c r="FW49" s="25"/>
      <c r="FX49" s="25"/>
      <c r="FY49" s="25"/>
      <c r="FZ49" s="25"/>
      <c r="GA49" s="25"/>
      <c r="GB49" s="25"/>
      <c r="GC49" s="25"/>
      <c r="GD49" s="25"/>
      <c r="GE49" s="25"/>
      <c r="GF49" s="25"/>
      <c r="GG49" s="25"/>
      <c r="GH49" s="25"/>
      <c r="GI49" s="25"/>
      <c r="GJ49" s="25"/>
      <c r="GK49" s="25"/>
      <c r="GL49" s="25"/>
      <c r="GM49" s="25"/>
      <c r="GN49" s="25"/>
      <c r="GO49" s="25"/>
      <c r="GP49" s="25"/>
      <c r="GQ49" s="25"/>
      <c r="GR49" s="25"/>
      <c r="GS49" s="25"/>
      <c r="GT49" s="25"/>
      <c r="GU49" s="25"/>
      <c r="GV49" s="25"/>
      <c r="GW49" s="25"/>
      <c r="GX49" s="25"/>
      <c r="GY49" s="25"/>
      <c r="GZ49" s="25"/>
      <c r="HA49" s="25"/>
      <c r="HB49" s="25"/>
      <c r="HC49" s="25"/>
      <c r="HD49" s="25"/>
      <c r="HE49" s="25"/>
      <c r="HF49" s="25"/>
      <c r="HG49" s="25"/>
      <c r="HH49" s="25"/>
      <c r="HI49" s="25"/>
      <c r="HJ49" s="25"/>
      <c r="HK49" s="25"/>
      <c r="HL49" s="25"/>
      <c r="HM49" s="25"/>
      <c r="HN49" s="25"/>
      <c r="HO49" s="25"/>
      <c r="HP49" s="25"/>
      <c r="HQ49" s="25"/>
      <c r="HR49" s="25"/>
      <c r="HS49" s="25"/>
      <c r="HT49" s="25"/>
      <c r="HU49" s="25"/>
      <c r="HV49" s="25"/>
      <c r="HW49" s="25"/>
      <c r="HX49" s="25"/>
      <c r="HY49" s="25"/>
      <c r="HZ49" s="25"/>
      <c r="IA49" s="25"/>
      <c r="IB49" s="25"/>
      <c r="IC49" s="25"/>
      <c r="ID49" s="25"/>
      <c r="IE49" s="25"/>
      <c r="IF49" s="25"/>
      <c r="IG49" s="25"/>
      <c r="IH49" s="25"/>
      <c r="II49" s="25"/>
      <c r="IJ49" s="25"/>
      <c r="IK49" s="25"/>
      <c r="IL49" s="25"/>
      <c r="IM49" s="25"/>
      <c r="IN49" s="25"/>
      <c r="IO49" s="25"/>
      <c r="IP49" s="25"/>
      <c r="IQ49" s="25"/>
      <c r="IR49" s="25"/>
      <c r="IS49" s="25"/>
      <c r="IT49" s="25"/>
      <c r="IU49" s="25"/>
      <c r="IV49" s="25"/>
      <c r="IW49" s="25"/>
      <c r="IX49" s="25"/>
      <c r="IY49" s="25"/>
      <c r="IZ49" s="25"/>
      <c r="JA49" s="25"/>
      <c r="JB49" s="25"/>
      <c r="JC49" s="25"/>
      <c r="JD49" s="25"/>
      <c r="JE49" s="25"/>
      <c r="JF49" s="25"/>
      <c r="JG49" s="25"/>
      <c r="JH49" s="25"/>
      <c r="JI49" s="25"/>
      <c r="JJ49" s="25"/>
      <c r="JK49" s="25"/>
      <c r="JL49" s="25"/>
      <c r="JM49" s="25"/>
      <c r="JN49" s="25"/>
      <c r="JO49" s="25"/>
      <c r="JP49" s="25"/>
      <c r="JQ49" s="25"/>
      <c r="JR49" s="25"/>
      <c r="JS49" s="25"/>
      <c r="JT49" s="25"/>
      <c r="JU49" s="25"/>
      <c r="JV49" s="25"/>
      <c r="JW49" s="25"/>
      <c r="JX49" s="25"/>
      <c r="JY49" s="25"/>
      <c r="JZ49" s="25"/>
      <c r="KA49" s="25"/>
      <c r="KB49" s="25"/>
      <c r="KC49" s="25"/>
      <c r="KD49" s="25"/>
      <c r="KE49" s="25"/>
      <c r="KF49" s="25"/>
      <c r="KG49" s="25"/>
      <c r="KH49" s="25"/>
      <c r="KI49" s="25"/>
      <c r="KJ49" s="25"/>
      <c r="KK49" s="25"/>
      <c r="KL49" s="25"/>
      <c r="KM49" s="25"/>
      <c r="KN49" s="25"/>
      <c r="KO49" s="25"/>
      <c r="KP49" s="25"/>
      <c r="KQ49" s="25"/>
      <c r="KR49" s="25"/>
      <c r="KS49" s="25"/>
      <c r="KT49" s="25"/>
      <c r="KU49" s="25"/>
      <c r="KV49" s="25"/>
      <c r="KW49" s="25"/>
      <c r="KX49" s="25"/>
      <c r="KY49" s="25"/>
      <c r="KZ49" s="25"/>
      <c r="LA49" s="25"/>
      <c r="LB49" s="25"/>
      <c r="LC49" s="25"/>
      <c r="LD49" s="25"/>
      <c r="LE49" s="25"/>
      <c r="LF49" s="25"/>
      <c r="LG49" s="25"/>
      <c r="LH49" s="25"/>
      <c r="LI49" s="25"/>
      <c r="LJ49" s="25"/>
      <c r="LK49" s="25"/>
      <c r="LL49" s="25"/>
      <c r="LM49" s="25"/>
      <c r="LN49" s="25"/>
      <c r="LO49" s="25"/>
      <c r="LP49" s="25"/>
      <c r="LQ49" s="25"/>
      <c r="LR49" s="25"/>
      <c r="LS49" s="25"/>
      <c r="LT49" s="25"/>
      <c r="LU49" s="25"/>
      <c r="LV49" s="25"/>
      <c r="LW49" s="25"/>
      <c r="LX49" s="25"/>
    </row>
    <row r="50" spans="1:336" s="26" customFormat="1" ht="48" x14ac:dyDescent="0.25">
      <c r="A50" s="21">
        <v>13</v>
      </c>
      <c r="B50" s="22" t="str">
        <f>VLOOKUP($A50,'Indicadores Financeiros'!$A$117:$J$231,2,FALSE)</f>
        <v>FR SANTO AMARO - ALEXANDRE DUMAS</v>
      </c>
      <c r="C50" s="21">
        <v>680034</v>
      </c>
      <c r="D50" s="7" t="s">
        <v>138</v>
      </c>
      <c r="E50" s="7" t="s">
        <v>134</v>
      </c>
      <c r="F50" s="4">
        <v>1</v>
      </c>
      <c r="G50" s="200">
        <v>20.75</v>
      </c>
      <c r="H50" s="248"/>
      <c r="I50" s="70">
        <f>ROUND((IF(VLOOKUP($C50,'Indicadores Financeiros'!$A$107:$J$114,4,FALSE)="S",'Indicadores Financeiros'!$J$91+'Indicadores Financeiros'!$J$92+'Indicadores Financeiros'!$J$93+'Indicadores Financeiros'!$J$94+IF(E50="posto/dia",'Indicadores Financeiros'!$J$95,0)+IF(E50="posto/hora extra",'Indicadores Financeiros'!$J$85*('Indicadores Financeiros'!$J$91+'Indicadores Financeiros'!$J$92+'Indicadores Financeiros'!$J$93+'Indicadores Financeiros'!$J$94),0),'Indicadores Financeiros'!$J$91+'Indicadores Financeiros'!$J$92+IF(E50="posto/dia líder",'Indicadores Financeiros'!$J$96,0)+IF(E50="posto/hora extra",'Indicadores Financeiros'!$J$85*('Indicadores Financeiros'!$J$91+'Indicadores Financeiros'!$J$92),0))),2)</f>
        <v>0</v>
      </c>
      <c r="J50" s="70">
        <f>ROUND(I50*'Indicadores Financeiros'!$J$62,2)</f>
        <v>0</v>
      </c>
      <c r="K50" s="48">
        <f>IF(OR(E50="posto/dia",E50="posto/dia líder"),ROUND('Indicadores Financeiros'!$J$98+'Indicadores Financeiros'!$J$99+'Indicadores Financeiros'!$J$101+'Indicadores Financeiros'!$J$102+ROUND(('Indicadores Financeiros'!$J$103*'Horas adicionais'!$G50),2)+'Indicadores Financeiros'!$J$100,2)+IF(ROUND((VLOOKUP($A50,'Indicadores Financeiros'!$A$117:$J$231,9,FALSE)*G50)-('Indicadores Financeiros'!$J$91*6%),2)&lt;0,0,ROUND((VLOOKUP($A50,'Indicadores Financeiros'!$A$117:$J$231,9,FALSE)*G50)-('Indicadores Financeiros'!$J$91*6%),2)),IF(E50="posto/hora",IF('Indicadores Financeiros'!$J$91=0,0,ROUND((VLOOKUP($B50,'Indicadores Financeiros'!$B$117:$I$134,8,FALSE)+'Indicadores Financeiros'!$J$103+'Indicadores Financeiros'!$J$86)*$G50,2)),0))</f>
        <v>0</v>
      </c>
      <c r="L50" s="48">
        <f>IF($E50="posto/hora extra",0,IF(OR(E50="posto/dia",E50="posto/dia líder"),VLOOKUP($C50,'Indicadores Financeiros'!$A$107:$J$114,8,FALSE)+VLOOKUP($C50,'Indicadores Financeiros'!$A$107:$J$114,9,FALSE)+VLOOKUP($C50,'Indicadores Financeiros'!$A$107:$J$114,10,FALSE),IF('Indicadores Financeiros'!$J$91=0,0,(VLOOKUP($C50,'Indicadores Financeiros'!$A$107:$J$114,9,FALSE)+VLOOKUP('Horas adicionais'!$C50,'Indicadores Financeiros'!$A$107:$J$114,10,FALSE)+('Indicadores Financeiros'!$J$87*'Horas adicionais'!$G50)))))</f>
        <v>0</v>
      </c>
      <c r="M50" s="48">
        <f>ROUND((I50+J50+K50+L50)*VLOOKUP($C50,'Indicadores Financeiros'!$A$107:$M$114,5,FALSE),2)</f>
        <v>0</v>
      </c>
      <c r="N50" s="73">
        <f t="shared" ref="N50" si="36">SUM(I50:M50)</f>
        <v>0</v>
      </c>
      <c r="O50" s="73">
        <f t="shared" si="22"/>
        <v>0</v>
      </c>
      <c r="P50" s="204">
        <f t="shared" si="23"/>
        <v>0</v>
      </c>
      <c r="Q50" s="46">
        <f>VLOOKUP($A50,'Indicadores Financeiros'!$A$117:$J$231,8,FALSE)</f>
        <v>2.0400000000000001E-2</v>
      </c>
      <c r="R50" s="75">
        <f t="shared" si="24"/>
        <v>0</v>
      </c>
      <c r="S50" s="24">
        <f t="shared" si="25"/>
        <v>0</v>
      </c>
      <c r="T50" s="20"/>
      <c r="U50" s="115"/>
      <c r="V50" s="116"/>
      <c r="W50" s="116"/>
      <c r="X50" s="31"/>
      <c r="Y50" s="31"/>
      <c r="Z50" s="31"/>
      <c r="AA50" s="31"/>
      <c r="AB50" s="25"/>
      <c r="AC50" s="25"/>
      <c r="AD50" s="25"/>
      <c r="AE50" s="25"/>
      <c r="AF50" s="25"/>
      <c r="AG50" s="25"/>
      <c r="AH50" s="25"/>
      <c r="AI50" s="25"/>
      <c r="AJ50" s="25"/>
      <c r="AK50" s="25"/>
      <c r="AL50" s="25"/>
      <c r="AM50" s="25"/>
      <c r="AN50" s="25"/>
      <c r="AO50" s="25"/>
      <c r="AP50" s="25"/>
      <c r="AQ50" s="25"/>
      <c r="AR50" s="25"/>
      <c r="AS50" s="25"/>
      <c r="AT50" s="25"/>
      <c r="AU50" s="25"/>
      <c r="AV50" s="25"/>
      <c r="AW50" s="25"/>
      <c r="AX50" s="25"/>
      <c r="AY50" s="25"/>
      <c r="AZ50" s="25"/>
      <c r="BA50" s="25"/>
      <c r="BB50" s="25"/>
      <c r="BC50" s="25"/>
      <c r="BD50" s="25"/>
      <c r="BE50" s="25"/>
      <c r="BF50" s="25"/>
      <c r="BG50" s="25"/>
      <c r="BH50" s="25"/>
      <c r="BI50" s="25"/>
      <c r="BJ50" s="25"/>
      <c r="BK50" s="25"/>
      <c r="BL50" s="25"/>
      <c r="BM50" s="25"/>
      <c r="BN50" s="25"/>
      <c r="BO50" s="25"/>
      <c r="BP50" s="25"/>
      <c r="BQ50" s="25"/>
      <c r="BR50" s="25"/>
      <c r="BS50" s="25"/>
      <c r="BT50" s="25"/>
      <c r="BU50" s="25"/>
      <c r="BV50" s="25"/>
      <c r="BW50" s="25"/>
      <c r="BX50" s="25"/>
      <c r="BY50" s="25"/>
      <c r="BZ50" s="25"/>
      <c r="CA50" s="25"/>
      <c r="CB50" s="25"/>
      <c r="CC50" s="25"/>
      <c r="CD50" s="25"/>
      <c r="CE50" s="25"/>
      <c r="CF50" s="25"/>
      <c r="CG50" s="25"/>
      <c r="CH50" s="25"/>
      <c r="CI50" s="25"/>
      <c r="CJ50" s="25"/>
      <c r="CK50" s="25"/>
      <c r="CL50" s="25"/>
      <c r="CM50" s="25"/>
      <c r="CN50" s="25"/>
      <c r="CO50" s="25"/>
      <c r="CP50" s="25"/>
      <c r="CQ50" s="25"/>
      <c r="CR50" s="25"/>
      <c r="CS50" s="25"/>
      <c r="CT50" s="25"/>
      <c r="CU50" s="25"/>
      <c r="CV50" s="25"/>
      <c r="CW50" s="25"/>
      <c r="CX50" s="25"/>
      <c r="CY50" s="25"/>
      <c r="CZ50" s="25"/>
      <c r="DA50" s="25"/>
      <c r="DB50" s="25"/>
      <c r="DC50" s="25"/>
      <c r="DD50" s="25"/>
      <c r="DE50" s="25"/>
      <c r="DF50" s="25"/>
      <c r="DG50" s="25"/>
      <c r="DH50" s="25"/>
      <c r="DI50" s="25"/>
      <c r="DJ50" s="25"/>
      <c r="DK50" s="25"/>
      <c r="DL50" s="25"/>
      <c r="DM50" s="25"/>
      <c r="DN50" s="25"/>
      <c r="DO50" s="25"/>
      <c r="DP50" s="25"/>
      <c r="DQ50" s="25"/>
      <c r="DR50" s="25"/>
      <c r="DS50" s="25"/>
      <c r="DT50" s="25"/>
      <c r="DU50" s="25"/>
      <c r="DV50" s="25"/>
      <c r="DW50" s="25"/>
      <c r="DX50" s="25"/>
      <c r="DY50" s="25"/>
      <c r="DZ50" s="25"/>
      <c r="EA50" s="25"/>
      <c r="EB50" s="25"/>
      <c r="EC50" s="25"/>
      <c r="ED50" s="25"/>
      <c r="EE50" s="25"/>
      <c r="EF50" s="25"/>
      <c r="EG50" s="25"/>
      <c r="EH50" s="25"/>
      <c r="EI50" s="25"/>
      <c r="EJ50" s="25"/>
      <c r="EK50" s="25"/>
      <c r="EL50" s="25"/>
      <c r="EM50" s="25"/>
      <c r="EN50" s="25"/>
      <c r="EO50" s="25"/>
      <c r="EP50" s="25"/>
      <c r="EQ50" s="25"/>
      <c r="ER50" s="25"/>
      <c r="ES50" s="25"/>
      <c r="ET50" s="25"/>
      <c r="EU50" s="25"/>
      <c r="EV50" s="25"/>
      <c r="EW50" s="25"/>
      <c r="EX50" s="25"/>
      <c r="EY50" s="25"/>
      <c r="EZ50" s="25"/>
      <c r="FA50" s="25"/>
      <c r="FB50" s="25"/>
      <c r="FC50" s="25"/>
      <c r="FD50" s="25"/>
      <c r="FE50" s="25"/>
      <c r="FF50" s="25"/>
      <c r="FG50" s="25"/>
      <c r="FH50" s="25"/>
      <c r="FI50" s="25"/>
      <c r="FJ50" s="25"/>
      <c r="FK50" s="25"/>
      <c r="FL50" s="25"/>
      <c r="FM50" s="25"/>
      <c r="FN50" s="25"/>
      <c r="FO50" s="25"/>
      <c r="FP50" s="25"/>
      <c r="FQ50" s="25"/>
      <c r="FR50" s="25"/>
      <c r="FS50" s="25"/>
      <c r="FT50" s="25"/>
      <c r="FU50" s="25"/>
      <c r="FV50" s="25"/>
      <c r="FW50" s="25"/>
      <c r="FX50" s="25"/>
      <c r="FY50" s="25"/>
      <c r="FZ50" s="25"/>
      <c r="GA50" s="25"/>
      <c r="GB50" s="25"/>
      <c r="GC50" s="25"/>
      <c r="GD50" s="25"/>
      <c r="GE50" s="25"/>
      <c r="GF50" s="25"/>
      <c r="GG50" s="25"/>
      <c r="GH50" s="25"/>
      <c r="GI50" s="25"/>
      <c r="GJ50" s="25"/>
      <c r="GK50" s="25"/>
      <c r="GL50" s="25"/>
      <c r="GM50" s="25"/>
      <c r="GN50" s="25"/>
      <c r="GO50" s="25"/>
      <c r="GP50" s="25"/>
      <c r="GQ50" s="25"/>
      <c r="GR50" s="25"/>
      <c r="GS50" s="25"/>
      <c r="GT50" s="25"/>
      <c r="GU50" s="25"/>
      <c r="GV50" s="25"/>
      <c r="GW50" s="25"/>
      <c r="GX50" s="25"/>
      <c r="GY50" s="25"/>
      <c r="GZ50" s="25"/>
      <c r="HA50" s="25"/>
      <c r="HB50" s="25"/>
      <c r="HC50" s="25"/>
      <c r="HD50" s="25"/>
      <c r="HE50" s="25"/>
      <c r="HF50" s="25"/>
      <c r="HG50" s="25"/>
      <c r="HH50" s="25"/>
      <c r="HI50" s="25"/>
      <c r="HJ50" s="25"/>
      <c r="HK50" s="25"/>
      <c r="HL50" s="25"/>
      <c r="HM50" s="25"/>
      <c r="HN50" s="25"/>
      <c r="HO50" s="25"/>
      <c r="HP50" s="25"/>
      <c r="HQ50" s="25"/>
      <c r="HR50" s="25"/>
      <c r="HS50" s="25"/>
      <c r="HT50" s="25"/>
      <c r="HU50" s="25"/>
      <c r="HV50" s="25"/>
      <c r="HW50" s="25"/>
      <c r="HX50" s="25"/>
      <c r="HY50" s="25"/>
      <c r="HZ50" s="25"/>
      <c r="IA50" s="25"/>
      <c r="IB50" s="25"/>
      <c r="IC50" s="25"/>
      <c r="ID50" s="25"/>
      <c r="IE50" s="25"/>
      <c r="IF50" s="25"/>
      <c r="IG50" s="25"/>
      <c r="IH50" s="25"/>
      <c r="II50" s="25"/>
      <c r="IJ50" s="25"/>
      <c r="IK50" s="25"/>
      <c r="IL50" s="25"/>
      <c r="IM50" s="25"/>
      <c r="IN50" s="25"/>
      <c r="IO50" s="25"/>
      <c r="IP50" s="25"/>
      <c r="IQ50" s="25"/>
      <c r="IR50" s="25"/>
      <c r="IS50" s="25"/>
      <c r="IT50" s="25"/>
      <c r="IU50" s="25"/>
      <c r="IV50" s="25"/>
      <c r="IW50" s="25"/>
      <c r="IX50" s="25"/>
      <c r="IY50" s="25"/>
      <c r="IZ50" s="25"/>
      <c r="JA50" s="25"/>
      <c r="JB50" s="25"/>
      <c r="JC50" s="25"/>
      <c r="JD50" s="25"/>
      <c r="JE50" s="25"/>
      <c r="JF50" s="25"/>
      <c r="JG50" s="25"/>
      <c r="JH50" s="25"/>
      <c r="JI50" s="25"/>
      <c r="JJ50" s="25"/>
      <c r="JK50" s="25"/>
      <c r="JL50" s="25"/>
      <c r="JM50" s="25"/>
      <c r="JN50" s="25"/>
      <c r="JO50" s="25"/>
      <c r="JP50" s="25"/>
      <c r="JQ50" s="25"/>
      <c r="JR50" s="25"/>
      <c r="JS50" s="25"/>
      <c r="JT50" s="25"/>
      <c r="JU50" s="25"/>
      <c r="JV50" s="25"/>
      <c r="JW50" s="25"/>
      <c r="JX50" s="25"/>
      <c r="JY50" s="25"/>
      <c r="JZ50" s="25"/>
      <c r="KA50" s="25"/>
      <c r="KB50" s="25"/>
      <c r="KC50" s="25"/>
      <c r="KD50" s="25"/>
      <c r="KE50" s="25"/>
      <c r="KF50" s="25"/>
      <c r="KG50" s="25"/>
      <c r="KH50" s="25"/>
      <c r="KI50" s="25"/>
      <c r="KJ50" s="25"/>
      <c r="KK50" s="25"/>
      <c r="KL50" s="25"/>
      <c r="KM50" s="25"/>
      <c r="KN50" s="25"/>
      <c r="KO50" s="25"/>
      <c r="KP50" s="25"/>
      <c r="KQ50" s="25"/>
      <c r="KR50" s="25"/>
      <c r="KS50" s="25"/>
      <c r="KT50" s="25"/>
      <c r="KU50" s="25"/>
      <c r="KV50" s="25"/>
      <c r="KW50" s="25"/>
      <c r="KX50" s="25"/>
      <c r="KY50" s="25"/>
      <c r="KZ50" s="25"/>
      <c r="LA50" s="25"/>
      <c r="LB50" s="25"/>
      <c r="LC50" s="25"/>
      <c r="LD50" s="25"/>
      <c r="LE50" s="25"/>
      <c r="LF50" s="25"/>
      <c r="LG50" s="25"/>
      <c r="LH50" s="25"/>
      <c r="LI50" s="25"/>
      <c r="LJ50" s="25"/>
      <c r="LK50" s="25"/>
      <c r="LL50" s="25"/>
      <c r="LM50" s="25"/>
      <c r="LN50" s="25"/>
      <c r="LO50" s="25"/>
      <c r="LP50" s="25"/>
      <c r="LQ50" s="25"/>
      <c r="LR50" s="25"/>
      <c r="LS50" s="25"/>
      <c r="LT50" s="25"/>
      <c r="LU50" s="25"/>
      <c r="LV50" s="25"/>
      <c r="LW50" s="25"/>
      <c r="LX50" s="25"/>
    </row>
    <row r="51" spans="1:336" s="26" customFormat="1" ht="36" x14ac:dyDescent="0.25">
      <c r="A51" s="21">
        <v>14</v>
      </c>
      <c r="B51" s="22" t="str">
        <f>VLOOKUP($A51,'Indicadores Financeiros'!$A$117:$J$231,2,FALSE)</f>
        <v>FR SANTO AMARO - NAÇÕES UNIDAS</v>
      </c>
      <c r="C51" s="21">
        <v>680030</v>
      </c>
      <c r="D51" s="7" t="s">
        <v>135</v>
      </c>
      <c r="E51" s="7" t="s">
        <v>134</v>
      </c>
      <c r="F51" s="4">
        <v>1</v>
      </c>
      <c r="G51" s="200">
        <v>20.75</v>
      </c>
      <c r="H51" s="248"/>
      <c r="I51" s="70">
        <f>ROUND((IF(VLOOKUP($C51,'Indicadores Financeiros'!$A$107:$J$114,4,FALSE)="S",'Indicadores Financeiros'!$J$91+'Indicadores Financeiros'!$J$92+'Indicadores Financeiros'!$J$93+'Indicadores Financeiros'!$J$94+IF(E51="posto/dia",'Indicadores Financeiros'!$J$95,0)+IF(E51="posto/hora extra",'Indicadores Financeiros'!$J$85*('Indicadores Financeiros'!$J$91+'Indicadores Financeiros'!$J$92+'Indicadores Financeiros'!$J$93+'Indicadores Financeiros'!$J$94),0),'Indicadores Financeiros'!$J$91+'Indicadores Financeiros'!$J$92+IF(E51="posto/dia líder",'Indicadores Financeiros'!$J$96,0)+IF(E51="posto/hora extra",'Indicadores Financeiros'!$J$85*('Indicadores Financeiros'!$J$91+'Indicadores Financeiros'!$J$92),0))),2)</f>
        <v>0</v>
      </c>
      <c r="J51" s="70">
        <f>ROUND(I51*'Indicadores Financeiros'!$J$62,2)</f>
        <v>0</v>
      </c>
      <c r="K51" s="48">
        <f>IF(OR(E51="posto/dia",E51="posto/dia líder"),ROUND('Indicadores Financeiros'!$J$98+'Indicadores Financeiros'!$J$99+'Indicadores Financeiros'!$J$101+'Indicadores Financeiros'!$J$102+ROUND(('Indicadores Financeiros'!$J$103*'Horas adicionais'!$G51),2)+'Indicadores Financeiros'!$J$100,2)+IF(ROUND((VLOOKUP($A51,'Indicadores Financeiros'!$A$117:$J$231,9,FALSE)*G51)-('Indicadores Financeiros'!$J$91*6%),2)&lt;0,0,ROUND((VLOOKUP($A51,'Indicadores Financeiros'!$A$117:$J$231,9,FALSE)*G51)-('Indicadores Financeiros'!$J$91*6%),2)),IF(E51="posto/hora",IF('Indicadores Financeiros'!$J$91=0,0,ROUND((VLOOKUP($B51,'Indicadores Financeiros'!$B$117:$I$134,8,FALSE)+'Indicadores Financeiros'!$J$103+'Indicadores Financeiros'!$J$86)*$G51,2)),0))</f>
        <v>0</v>
      </c>
      <c r="L51" s="48">
        <f>IF($E51="posto/hora extra",0,IF(OR(E51="posto/dia",E51="posto/dia líder"),VLOOKUP($C51,'Indicadores Financeiros'!$A$107:$J$114,8,FALSE)+VLOOKUP($C51,'Indicadores Financeiros'!$A$107:$J$114,9,FALSE)+VLOOKUP($C51,'Indicadores Financeiros'!$A$107:$J$114,10,FALSE),IF('Indicadores Financeiros'!$J$91=0,0,(VLOOKUP($C51,'Indicadores Financeiros'!$A$107:$J$114,9,FALSE)+VLOOKUP('Horas adicionais'!$C51,'Indicadores Financeiros'!$A$107:$J$114,10,FALSE)+('Indicadores Financeiros'!$J$87*'Horas adicionais'!$G51)))))</f>
        <v>0</v>
      </c>
      <c r="M51" s="48">
        <f>ROUND((I51+J51+K51+L51)*VLOOKUP($C51,'Indicadores Financeiros'!$A$107:$M$114,5,FALSE),2)</f>
        <v>0</v>
      </c>
      <c r="N51" s="73">
        <f t="shared" ref="N51:N53" si="37">SUM(I51:M51)</f>
        <v>0</v>
      </c>
      <c r="O51" s="73">
        <f t="shared" si="22"/>
        <v>0</v>
      </c>
      <c r="P51" s="204">
        <f t="shared" si="23"/>
        <v>0</v>
      </c>
      <c r="Q51" s="46">
        <f>VLOOKUP($A51,'Indicadores Financeiros'!$A$117:$J$231,8,FALSE)</f>
        <v>2.0400000000000001E-2</v>
      </c>
      <c r="R51" s="75">
        <f t="shared" si="24"/>
        <v>0</v>
      </c>
      <c r="S51" s="24">
        <f t="shared" si="25"/>
        <v>0</v>
      </c>
      <c r="T51" s="20"/>
      <c r="U51" s="115"/>
      <c r="V51" s="116"/>
      <c r="W51" s="116"/>
      <c r="X51" s="31"/>
      <c r="Y51" s="31"/>
      <c r="Z51" s="31"/>
      <c r="AA51" s="31"/>
      <c r="AB51" s="25"/>
      <c r="AC51" s="25"/>
      <c r="AD51" s="25"/>
      <c r="AE51" s="25"/>
      <c r="AF51" s="25"/>
      <c r="AG51" s="25"/>
      <c r="AH51" s="25"/>
      <c r="AI51" s="25"/>
      <c r="AJ51" s="25"/>
      <c r="AK51" s="25"/>
      <c r="AL51" s="25"/>
      <c r="AM51" s="25"/>
      <c r="AN51" s="25"/>
      <c r="AO51" s="25"/>
      <c r="AP51" s="25"/>
      <c r="AQ51" s="25"/>
      <c r="AR51" s="25"/>
      <c r="AS51" s="25"/>
      <c r="AT51" s="25"/>
      <c r="AU51" s="25"/>
      <c r="AV51" s="25"/>
      <c r="AW51" s="25"/>
      <c r="AX51" s="25"/>
      <c r="AY51" s="25"/>
      <c r="AZ51" s="25"/>
      <c r="BA51" s="25"/>
      <c r="BB51" s="25"/>
      <c r="BC51" s="25"/>
      <c r="BD51" s="25"/>
      <c r="BE51" s="25"/>
      <c r="BF51" s="25"/>
      <c r="BG51" s="25"/>
      <c r="BH51" s="25"/>
      <c r="BI51" s="25"/>
      <c r="BJ51" s="25"/>
      <c r="BK51" s="25"/>
      <c r="BL51" s="25"/>
      <c r="BM51" s="25"/>
      <c r="BN51" s="25"/>
      <c r="BO51" s="25"/>
      <c r="BP51" s="25"/>
      <c r="BQ51" s="25"/>
      <c r="BR51" s="25"/>
      <c r="BS51" s="25"/>
      <c r="BT51" s="25"/>
      <c r="BU51" s="25"/>
      <c r="BV51" s="25"/>
      <c r="BW51" s="25"/>
      <c r="BX51" s="25"/>
      <c r="BY51" s="25"/>
      <c r="BZ51" s="25"/>
      <c r="CA51" s="25"/>
      <c r="CB51" s="25"/>
      <c r="CC51" s="25"/>
      <c r="CD51" s="25"/>
      <c r="CE51" s="25"/>
      <c r="CF51" s="25"/>
      <c r="CG51" s="25"/>
      <c r="CH51" s="25"/>
      <c r="CI51" s="25"/>
      <c r="CJ51" s="25"/>
      <c r="CK51" s="25"/>
      <c r="CL51" s="25"/>
      <c r="CM51" s="25"/>
      <c r="CN51" s="25"/>
      <c r="CO51" s="25"/>
      <c r="CP51" s="25"/>
      <c r="CQ51" s="25"/>
      <c r="CR51" s="25"/>
      <c r="CS51" s="25"/>
      <c r="CT51" s="25"/>
      <c r="CU51" s="25"/>
      <c r="CV51" s="25"/>
      <c r="CW51" s="25"/>
      <c r="CX51" s="25"/>
      <c r="CY51" s="25"/>
      <c r="CZ51" s="25"/>
      <c r="DA51" s="25"/>
      <c r="DB51" s="25"/>
      <c r="DC51" s="25"/>
      <c r="DD51" s="25"/>
      <c r="DE51" s="25"/>
      <c r="DF51" s="25"/>
      <c r="DG51" s="25"/>
      <c r="DH51" s="25"/>
      <c r="DI51" s="25"/>
      <c r="DJ51" s="25"/>
      <c r="DK51" s="25"/>
      <c r="DL51" s="25"/>
      <c r="DM51" s="25"/>
      <c r="DN51" s="25"/>
      <c r="DO51" s="25"/>
      <c r="DP51" s="25"/>
      <c r="DQ51" s="25"/>
      <c r="DR51" s="25"/>
      <c r="DS51" s="25"/>
      <c r="DT51" s="25"/>
      <c r="DU51" s="25"/>
      <c r="DV51" s="25"/>
      <c r="DW51" s="25"/>
      <c r="DX51" s="25"/>
      <c r="DY51" s="25"/>
      <c r="DZ51" s="25"/>
      <c r="EA51" s="25"/>
      <c r="EB51" s="25"/>
      <c r="EC51" s="25"/>
      <c r="ED51" s="25"/>
      <c r="EE51" s="25"/>
      <c r="EF51" s="25"/>
      <c r="EG51" s="25"/>
      <c r="EH51" s="25"/>
      <c r="EI51" s="25"/>
      <c r="EJ51" s="25"/>
      <c r="EK51" s="25"/>
      <c r="EL51" s="25"/>
      <c r="EM51" s="25"/>
      <c r="EN51" s="25"/>
      <c r="EO51" s="25"/>
      <c r="EP51" s="25"/>
      <c r="EQ51" s="25"/>
      <c r="ER51" s="25"/>
      <c r="ES51" s="25"/>
      <c r="ET51" s="25"/>
      <c r="EU51" s="25"/>
      <c r="EV51" s="25"/>
      <c r="EW51" s="25"/>
      <c r="EX51" s="25"/>
      <c r="EY51" s="25"/>
      <c r="EZ51" s="25"/>
      <c r="FA51" s="25"/>
      <c r="FB51" s="25"/>
      <c r="FC51" s="25"/>
      <c r="FD51" s="25"/>
      <c r="FE51" s="25"/>
      <c r="FF51" s="25"/>
      <c r="FG51" s="25"/>
      <c r="FH51" s="25"/>
      <c r="FI51" s="25"/>
      <c r="FJ51" s="25"/>
      <c r="FK51" s="25"/>
      <c r="FL51" s="25"/>
      <c r="FM51" s="25"/>
      <c r="FN51" s="25"/>
      <c r="FO51" s="25"/>
      <c r="FP51" s="25"/>
      <c r="FQ51" s="25"/>
      <c r="FR51" s="25"/>
      <c r="FS51" s="25"/>
      <c r="FT51" s="25"/>
      <c r="FU51" s="25"/>
      <c r="FV51" s="25"/>
      <c r="FW51" s="25"/>
      <c r="FX51" s="25"/>
      <c r="FY51" s="25"/>
      <c r="FZ51" s="25"/>
      <c r="GA51" s="25"/>
      <c r="GB51" s="25"/>
      <c r="GC51" s="25"/>
      <c r="GD51" s="25"/>
      <c r="GE51" s="25"/>
      <c r="GF51" s="25"/>
      <c r="GG51" s="25"/>
      <c r="GH51" s="25"/>
      <c r="GI51" s="25"/>
      <c r="GJ51" s="25"/>
      <c r="GK51" s="25"/>
      <c r="GL51" s="25"/>
      <c r="GM51" s="25"/>
      <c r="GN51" s="25"/>
      <c r="GO51" s="25"/>
      <c r="GP51" s="25"/>
      <c r="GQ51" s="25"/>
      <c r="GR51" s="25"/>
      <c r="GS51" s="25"/>
      <c r="GT51" s="25"/>
      <c r="GU51" s="25"/>
      <c r="GV51" s="25"/>
      <c r="GW51" s="25"/>
      <c r="GX51" s="25"/>
      <c r="GY51" s="25"/>
      <c r="GZ51" s="25"/>
      <c r="HA51" s="25"/>
      <c r="HB51" s="25"/>
      <c r="HC51" s="25"/>
      <c r="HD51" s="25"/>
      <c r="HE51" s="25"/>
      <c r="HF51" s="25"/>
      <c r="HG51" s="25"/>
      <c r="HH51" s="25"/>
      <c r="HI51" s="25"/>
      <c r="HJ51" s="25"/>
      <c r="HK51" s="25"/>
      <c r="HL51" s="25"/>
      <c r="HM51" s="25"/>
      <c r="HN51" s="25"/>
      <c r="HO51" s="25"/>
      <c r="HP51" s="25"/>
      <c r="HQ51" s="25"/>
      <c r="HR51" s="25"/>
      <c r="HS51" s="25"/>
      <c r="HT51" s="25"/>
      <c r="HU51" s="25"/>
      <c r="HV51" s="25"/>
      <c r="HW51" s="25"/>
      <c r="HX51" s="25"/>
      <c r="HY51" s="25"/>
      <c r="HZ51" s="25"/>
      <c r="IA51" s="25"/>
      <c r="IB51" s="25"/>
      <c r="IC51" s="25"/>
      <c r="ID51" s="25"/>
      <c r="IE51" s="25"/>
      <c r="IF51" s="25"/>
      <c r="IG51" s="25"/>
      <c r="IH51" s="25"/>
      <c r="II51" s="25"/>
      <c r="IJ51" s="25"/>
      <c r="IK51" s="25"/>
      <c r="IL51" s="25"/>
      <c r="IM51" s="25"/>
      <c r="IN51" s="25"/>
      <c r="IO51" s="25"/>
      <c r="IP51" s="25"/>
      <c r="IQ51" s="25"/>
      <c r="IR51" s="25"/>
      <c r="IS51" s="25"/>
      <c r="IT51" s="25"/>
      <c r="IU51" s="25"/>
      <c r="IV51" s="25"/>
      <c r="IW51" s="25"/>
      <c r="IX51" s="25"/>
      <c r="IY51" s="25"/>
      <c r="IZ51" s="25"/>
      <c r="JA51" s="25"/>
      <c r="JB51" s="25"/>
      <c r="JC51" s="25"/>
      <c r="JD51" s="25"/>
      <c r="JE51" s="25"/>
      <c r="JF51" s="25"/>
      <c r="JG51" s="25"/>
      <c r="JH51" s="25"/>
      <c r="JI51" s="25"/>
      <c r="JJ51" s="25"/>
      <c r="JK51" s="25"/>
      <c r="JL51" s="25"/>
      <c r="JM51" s="25"/>
      <c r="JN51" s="25"/>
      <c r="JO51" s="25"/>
      <c r="JP51" s="25"/>
      <c r="JQ51" s="25"/>
      <c r="JR51" s="25"/>
      <c r="JS51" s="25"/>
      <c r="JT51" s="25"/>
      <c r="JU51" s="25"/>
      <c r="JV51" s="25"/>
      <c r="JW51" s="25"/>
      <c r="JX51" s="25"/>
      <c r="JY51" s="25"/>
      <c r="JZ51" s="25"/>
      <c r="KA51" s="25"/>
      <c r="KB51" s="25"/>
      <c r="KC51" s="25"/>
      <c r="KD51" s="25"/>
      <c r="KE51" s="25"/>
      <c r="KF51" s="25"/>
      <c r="KG51" s="25"/>
      <c r="KH51" s="25"/>
      <c r="KI51" s="25"/>
      <c r="KJ51" s="25"/>
      <c r="KK51" s="25"/>
      <c r="KL51" s="25"/>
      <c r="KM51" s="25"/>
      <c r="KN51" s="25"/>
      <c r="KO51" s="25"/>
      <c r="KP51" s="25"/>
      <c r="KQ51" s="25"/>
      <c r="KR51" s="25"/>
      <c r="KS51" s="25"/>
      <c r="KT51" s="25"/>
      <c r="KU51" s="25"/>
      <c r="KV51" s="25"/>
      <c r="KW51" s="25"/>
      <c r="KX51" s="25"/>
      <c r="KY51" s="25"/>
      <c r="KZ51" s="25"/>
      <c r="LA51" s="25"/>
      <c r="LB51" s="25"/>
      <c r="LC51" s="25"/>
      <c r="LD51" s="25"/>
      <c r="LE51" s="25"/>
      <c r="LF51" s="25"/>
      <c r="LG51" s="25"/>
      <c r="LH51" s="25"/>
      <c r="LI51" s="25"/>
      <c r="LJ51" s="25"/>
      <c r="LK51" s="25"/>
      <c r="LL51" s="25"/>
      <c r="LM51" s="25"/>
      <c r="LN51" s="25"/>
      <c r="LO51" s="25"/>
      <c r="LP51" s="25"/>
      <c r="LQ51" s="25"/>
      <c r="LR51" s="25"/>
      <c r="LS51" s="25"/>
      <c r="LT51" s="25"/>
      <c r="LU51" s="25"/>
      <c r="LV51" s="25"/>
      <c r="LW51" s="25"/>
      <c r="LX51" s="25"/>
    </row>
    <row r="52" spans="1:336" s="26" customFormat="1" ht="36" x14ac:dyDescent="0.25">
      <c r="A52" s="21">
        <v>14</v>
      </c>
      <c r="B52" s="22" t="str">
        <f>VLOOKUP($A52,'Indicadores Financeiros'!$A$117:$J$231,2,FALSE)</f>
        <v>FR SANTO AMARO - NAÇÕES UNIDAS</v>
      </c>
      <c r="C52" s="21">
        <v>680031</v>
      </c>
      <c r="D52" s="7" t="s">
        <v>136</v>
      </c>
      <c r="E52" s="7" t="s">
        <v>137</v>
      </c>
      <c r="F52" s="4">
        <v>1</v>
      </c>
      <c r="G52" s="200">
        <v>20.75</v>
      </c>
      <c r="H52" s="248"/>
      <c r="I52" s="70">
        <f>ROUND((IF(VLOOKUP($C52,'Indicadores Financeiros'!$A$107:$J$114,4,FALSE)="S",'Indicadores Financeiros'!$J$91+'Indicadores Financeiros'!$J$92+'Indicadores Financeiros'!$J$93+'Indicadores Financeiros'!$J$94+IF(E52="posto/dia",'Indicadores Financeiros'!$J$95,0)+IF(E52="posto/hora extra",'Indicadores Financeiros'!$J$85*('Indicadores Financeiros'!$J$91+'Indicadores Financeiros'!$J$92+'Indicadores Financeiros'!$J$93+'Indicadores Financeiros'!$J$94),0),'Indicadores Financeiros'!$J$91+'Indicadores Financeiros'!$J$92+IF(E52="posto/dia líder",'Indicadores Financeiros'!$J$96,0)+IF(E52="posto/hora extra",'Indicadores Financeiros'!$J$85*('Indicadores Financeiros'!$J$91+'Indicadores Financeiros'!$J$92),0))),2)</f>
        <v>0</v>
      </c>
      <c r="J52" s="70">
        <f>ROUND(I52*'Indicadores Financeiros'!$J$62,2)</f>
        <v>0</v>
      </c>
      <c r="K52" s="48">
        <f>IF(OR(E52="posto/dia",E52="posto/dia líder"),ROUND('Indicadores Financeiros'!$J$98+'Indicadores Financeiros'!$J$99+'Indicadores Financeiros'!$J$101+'Indicadores Financeiros'!$J$102+ROUND(('Indicadores Financeiros'!$J$103*'Horas adicionais'!$G52),2)+'Indicadores Financeiros'!$J$100,2)+IF(ROUND((VLOOKUP($A52,'Indicadores Financeiros'!$A$117:$J$231,9,FALSE)*G52)-('Indicadores Financeiros'!$J$91*6%),2)&lt;0,0,ROUND((VLOOKUP($A52,'Indicadores Financeiros'!$A$117:$J$231,9,FALSE)*G52)-('Indicadores Financeiros'!$J$91*6%),2)),IF(E52="posto/hora",IF('Indicadores Financeiros'!$J$91=0,0,ROUND((VLOOKUP($B52,'Indicadores Financeiros'!$B$117:$I$134,8,FALSE)+'Indicadores Financeiros'!$J$103+'Indicadores Financeiros'!$J$86)*$G52,2)),0))</f>
        <v>0</v>
      </c>
      <c r="L52" s="48">
        <f>IF($E52="posto/hora extra",0,IF(OR(E52="posto/dia",E52="posto/dia líder"),VLOOKUP($C52,'Indicadores Financeiros'!$A$107:$J$114,8,FALSE)+VLOOKUP($C52,'Indicadores Financeiros'!$A$107:$J$114,9,FALSE)+VLOOKUP($C52,'Indicadores Financeiros'!$A$107:$J$114,10,FALSE),IF('Indicadores Financeiros'!$J$91=0,0,(VLOOKUP($C52,'Indicadores Financeiros'!$A$107:$J$114,9,FALSE)+VLOOKUP('Horas adicionais'!$C52,'Indicadores Financeiros'!$A$107:$J$114,10,FALSE)+('Indicadores Financeiros'!$J$87*'Horas adicionais'!$G52)))))</f>
        <v>0</v>
      </c>
      <c r="M52" s="48">
        <f>ROUND((I52+J52+K52+L52)*VLOOKUP($C52,'Indicadores Financeiros'!$A$107:$M$114,5,FALSE),2)</f>
        <v>0</v>
      </c>
      <c r="N52" s="73">
        <f t="shared" si="37"/>
        <v>0</v>
      </c>
      <c r="O52" s="73">
        <f t="shared" si="22"/>
        <v>0</v>
      </c>
      <c r="P52" s="204">
        <f t="shared" si="23"/>
        <v>0</v>
      </c>
      <c r="Q52" s="46">
        <f>VLOOKUP($A52,'Indicadores Financeiros'!$A$117:$J$231,8,FALSE)</f>
        <v>2.0400000000000001E-2</v>
      </c>
      <c r="R52" s="75">
        <f t="shared" si="24"/>
        <v>0</v>
      </c>
      <c r="S52" s="24">
        <f t="shared" si="25"/>
        <v>0</v>
      </c>
      <c r="T52" s="20"/>
      <c r="U52" s="115"/>
      <c r="V52" s="116"/>
      <c r="W52" s="116"/>
      <c r="X52" s="31"/>
      <c r="Y52" s="31"/>
      <c r="Z52" s="31"/>
      <c r="AA52" s="31"/>
      <c r="AB52" s="25"/>
      <c r="AC52" s="25"/>
      <c r="AD52" s="25"/>
      <c r="AE52" s="25"/>
      <c r="AF52" s="25"/>
      <c r="AG52" s="25"/>
      <c r="AH52" s="25"/>
      <c r="AI52" s="25"/>
      <c r="AJ52" s="25"/>
      <c r="AK52" s="25"/>
      <c r="AL52" s="25"/>
      <c r="AM52" s="25"/>
      <c r="AN52" s="25"/>
      <c r="AO52" s="25"/>
      <c r="AP52" s="25"/>
      <c r="AQ52" s="25"/>
      <c r="AR52" s="25"/>
      <c r="AS52" s="25"/>
      <c r="AT52" s="25"/>
      <c r="AU52" s="25"/>
      <c r="AV52" s="25"/>
      <c r="AW52" s="25"/>
      <c r="AX52" s="25"/>
      <c r="AY52" s="25"/>
      <c r="AZ52" s="25"/>
      <c r="BA52" s="25"/>
      <c r="BB52" s="25"/>
      <c r="BC52" s="25"/>
      <c r="BD52" s="25"/>
      <c r="BE52" s="25"/>
      <c r="BF52" s="25"/>
      <c r="BG52" s="25"/>
      <c r="BH52" s="25"/>
      <c r="BI52" s="25"/>
      <c r="BJ52" s="25"/>
      <c r="BK52" s="25"/>
      <c r="BL52" s="25"/>
      <c r="BM52" s="25"/>
      <c r="BN52" s="25"/>
      <c r="BO52" s="25"/>
      <c r="BP52" s="25"/>
      <c r="BQ52" s="25"/>
      <c r="BR52" s="25"/>
      <c r="BS52" s="25"/>
      <c r="BT52" s="25"/>
      <c r="BU52" s="25"/>
      <c r="BV52" s="25"/>
      <c r="BW52" s="25"/>
      <c r="BX52" s="25"/>
      <c r="BY52" s="25"/>
      <c r="BZ52" s="25"/>
      <c r="CA52" s="25"/>
      <c r="CB52" s="25"/>
      <c r="CC52" s="25"/>
      <c r="CD52" s="25"/>
      <c r="CE52" s="25"/>
      <c r="CF52" s="25"/>
      <c r="CG52" s="25"/>
      <c r="CH52" s="25"/>
      <c r="CI52" s="25"/>
      <c r="CJ52" s="25"/>
      <c r="CK52" s="25"/>
      <c r="CL52" s="25"/>
      <c r="CM52" s="25"/>
      <c r="CN52" s="25"/>
      <c r="CO52" s="25"/>
      <c r="CP52" s="25"/>
      <c r="CQ52" s="25"/>
      <c r="CR52" s="25"/>
      <c r="CS52" s="25"/>
      <c r="CT52" s="25"/>
      <c r="CU52" s="25"/>
      <c r="CV52" s="25"/>
      <c r="CW52" s="25"/>
      <c r="CX52" s="25"/>
      <c r="CY52" s="25"/>
      <c r="CZ52" s="25"/>
      <c r="DA52" s="25"/>
      <c r="DB52" s="25"/>
      <c r="DC52" s="25"/>
      <c r="DD52" s="25"/>
      <c r="DE52" s="25"/>
      <c r="DF52" s="25"/>
      <c r="DG52" s="25"/>
      <c r="DH52" s="25"/>
      <c r="DI52" s="25"/>
      <c r="DJ52" s="25"/>
      <c r="DK52" s="25"/>
      <c r="DL52" s="25"/>
      <c r="DM52" s="25"/>
      <c r="DN52" s="25"/>
      <c r="DO52" s="25"/>
      <c r="DP52" s="25"/>
      <c r="DQ52" s="25"/>
      <c r="DR52" s="25"/>
      <c r="DS52" s="25"/>
      <c r="DT52" s="25"/>
      <c r="DU52" s="25"/>
      <c r="DV52" s="25"/>
      <c r="DW52" s="25"/>
      <c r="DX52" s="25"/>
      <c r="DY52" s="25"/>
      <c r="DZ52" s="25"/>
      <c r="EA52" s="25"/>
      <c r="EB52" s="25"/>
      <c r="EC52" s="25"/>
      <c r="ED52" s="25"/>
      <c r="EE52" s="25"/>
      <c r="EF52" s="25"/>
      <c r="EG52" s="25"/>
      <c r="EH52" s="25"/>
      <c r="EI52" s="25"/>
      <c r="EJ52" s="25"/>
      <c r="EK52" s="25"/>
      <c r="EL52" s="25"/>
      <c r="EM52" s="25"/>
      <c r="EN52" s="25"/>
      <c r="EO52" s="25"/>
      <c r="EP52" s="25"/>
      <c r="EQ52" s="25"/>
      <c r="ER52" s="25"/>
      <c r="ES52" s="25"/>
      <c r="ET52" s="25"/>
      <c r="EU52" s="25"/>
      <c r="EV52" s="25"/>
      <c r="EW52" s="25"/>
      <c r="EX52" s="25"/>
      <c r="EY52" s="25"/>
      <c r="EZ52" s="25"/>
      <c r="FA52" s="25"/>
      <c r="FB52" s="25"/>
      <c r="FC52" s="25"/>
      <c r="FD52" s="25"/>
      <c r="FE52" s="25"/>
      <c r="FF52" s="25"/>
      <c r="FG52" s="25"/>
      <c r="FH52" s="25"/>
      <c r="FI52" s="25"/>
      <c r="FJ52" s="25"/>
      <c r="FK52" s="25"/>
      <c r="FL52" s="25"/>
      <c r="FM52" s="25"/>
      <c r="FN52" s="25"/>
      <c r="FO52" s="25"/>
      <c r="FP52" s="25"/>
      <c r="FQ52" s="25"/>
      <c r="FR52" s="25"/>
      <c r="FS52" s="25"/>
      <c r="FT52" s="25"/>
      <c r="FU52" s="25"/>
      <c r="FV52" s="25"/>
      <c r="FW52" s="25"/>
      <c r="FX52" s="25"/>
      <c r="FY52" s="25"/>
      <c r="FZ52" s="25"/>
      <c r="GA52" s="25"/>
      <c r="GB52" s="25"/>
      <c r="GC52" s="25"/>
      <c r="GD52" s="25"/>
      <c r="GE52" s="25"/>
      <c r="GF52" s="25"/>
      <c r="GG52" s="25"/>
      <c r="GH52" s="25"/>
      <c r="GI52" s="25"/>
      <c r="GJ52" s="25"/>
      <c r="GK52" s="25"/>
      <c r="GL52" s="25"/>
      <c r="GM52" s="25"/>
      <c r="GN52" s="25"/>
      <c r="GO52" s="25"/>
      <c r="GP52" s="25"/>
      <c r="GQ52" s="25"/>
      <c r="GR52" s="25"/>
      <c r="GS52" s="25"/>
      <c r="GT52" s="25"/>
      <c r="GU52" s="25"/>
      <c r="GV52" s="25"/>
      <c r="GW52" s="25"/>
      <c r="GX52" s="25"/>
      <c r="GY52" s="25"/>
      <c r="GZ52" s="25"/>
      <c r="HA52" s="25"/>
      <c r="HB52" s="25"/>
      <c r="HC52" s="25"/>
      <c r="HD52" s="25"/>
      <c r="HE52" s="25"/>
      <c r="HF52" s="25"/>
      <c r="HG52" s="25"/>
      <c r="HH52" s="25"/>
      <c r="HI52" s="25"/>
      <c r="HJ52" s="25"/>
      <c r="HK52" s="25"/>
      <c r="HL52" s="25"/>
      <c r="HM52" s="25"/>
      <c r="HN52" s="25"/>
      <c r="HO52" s="25"/>
      <c r="HP52" s="25"/>
      <c r="HQ52" s="25"/>
      <c r="HR52" s="25"/>
      <c r="HS52" s="25"/>
      <c r="HT52" s="25"/>
      <c r="HU52" s="25"/>
      <c r="HV52" s="25"/>
      <c r="HW52" s="25"/>
      <c r="HX52" s="25"/>
      <c r="HY52" s="25"/>
      <c r="HZ52" s="25"/>
      <c r="IA52" s="25"/>
      <c r="IB52" s="25"/>
      <c r="IC52" s="25"/>
      <c r="ID52" s="25"/>
      <c r="IE52" s="25"/>
      <c r="IF52" s="25"/>
      <c r="IG52" s="25"/>
      <c r="IH52" s="25"/>
      <c r="II52" s="25"/>
      <c r="IJ52" s="25"/>
      <c r="IK52" s="25"/>
      <c r="IL52" s="25"/>
      <c r="IM52" s="25"/>
      <c r="IN52" s="25"/>
      <c r="IO52" s="25"/>
      <c r="IP52" s="25"/>
      <c r="IQ52" s="25"/>
      <c r="IR52" s="25"/>
      <c r="IS52" s="25"/>
      <c r="IT52" s="25"/>
      <c r="IU52" s="25"/>
      <c r="IV52" s="25"/>
      <c r="IW52" s="25"/>
      <c r="IX52" s="25"/>
      <c r="IY52" s="25"/>
      <c r="IZ52" s="25"/>
      <c r="JA52" s="25"/>
      <c r="JB52" s="25"/>
      <c r="JC52" s="25"/>
      <c r="JD52" s="25"/>
      <c r="JE52" s="25"/>
      <c r="JF52" s="25"/>
      <c r="JG52" s="25"/>
      <c r="JH52" s="25"/>
      <c r="JI52" s="25"/>
      <c r="JJ52" s="25"/>
      <c r="JK52" s="25"/>
      <c r="JL52" s="25"/>
      <c r="JM52" s="25"/>
      <c r="JN52" s="25"/>
      <c r="JO52" s="25"/>
      <c r="JP52" s="25"/>
      <c r="JQ52" s="25"/>
      <c r="JR52" s="25"/>
      <c r="JS52" s="25"/>
      <c r="JT52" s="25"/>
      <c r="JU52" s="25"/>
      <c r="JV52" s="25"/>
      <c r="JW52" s="25"/>
      <c r="JX52" s="25"/>
      <c r="JY52" s="25"/>
      <c r="JZ52" s="25"/>
      <c r="KA52" s="25"/>
      <c r="KB52" s="25"/>
      <c r="KC52" s="25"/>
      <c r="KD52" s="25"/>
      <c r="KE52" s="25"/>
      <c r="KF52" s="25"/>
      <c r="KG52" s="25"/>
      <c r="KH52" s="25"/>
      <c r="KI52" s="25"/>
      <c r="KJ52" s="25"/>
      <c r="KK52" s="25"/>
      <c r="KL52" s="25"/>
      <c r="KM52" s="25"/>
      <c r="KN52" s="25"/>
      <c r="KO52" s="25"/>
      <c r="KP52" s="25"/>
      <c r="KQ52" s="25"/>
      <c r="KR52" s="25"/>
      <c r="KS52" s="25"/>
      <c r="KT52" s="25"/>
      <c r="KU52" s="25"/>
      <c r="KV52" s="25"/>
      <c r="KW52" s="25"/>
      <c r="KX52" s="25"/>
      <c r="KY52" s="25"/>
      <c r="KZ52" s="25"/>
      <c r="LA52" s="25"/>
      <c r="LB52" s="25"/>
      <c r="LC52" s="25"/>
      <c r="LD52" s="25"/>
      <c r="LE52" s="25"/>
      <c r="LF52" s="25"/>
      <c r="LG52" s="25"/>
      <c r="LH52" s="25"/>
      <c r="LI52" s="25"/>
      <c r="LJ52" s="25"/>
      <c r="LK52" s="25"/>
      <c r="LL52" s="25"/>
      <c r="LM52" s="25"/>
      <c r="LN52" s="25"/>
      <c r="LO52" s="25"/>
      <c r="LP52" s="25"/>
      <c r="LQ52" s="25"/>
      <c r="LR52" s="25"/>
      <c r="LS52" s="25"/>
      <c r="LT52" s="25"/>
      <c r="LU52" s="25"/>
      <c r="LV52" s="25"/>
      <c r="LW52" s="25"/>
      <c r="LX52" s="25"/>
    </row>
    <row r="53" spans="1:336" s="26" customFormat="1" ht="36" x14ac:dyDescent="0.25">
      <c r="A53" s="21">
        <v>14</v>
      </c>
      <c r="B53" s="22" t="str">
        <f>VLOOKUP($A53,'Indicadores Financeiros'!$A$117:$J$231,2,FALSE)</f>
        <v>FR SANTO AMARO - NAÇÕES UNIDAS</v>
      </c>
      <c r="C53" s="21">
        <v>680032</v>
      </c>
      <c r="D53" s="7" t="s">
        <v>138</v>
      </c>
      <c r="E53" s="7" t="s">
        <v>137</v>
      </c>
      <c r="F53" s="4">
        <v>1</v>
      </c>
      <c r="G53" s="200">
        <v>20.75</v>
      </c>
      <c r="H53" s="248"/>
      <c r="I53" s="70">
        <f>ROUND((IF(VLOOKUP($C53,'Indicadores Financeiros'!$A$107:$J$114,4,FALSE)="S",'Indicadores Financeiros'!$J$91+'Indicadores Financeiros'!$J$92+'Indicadores Financeiros'!$J$93+'Indicadores Financeiros'!$J$94+IF(E53="posto/dia",'Indicadores Financeiros'!$J$95,0)+IF(E53="posto/hora extra",'Indicadores Financeiros'!$J$85*('Indicadores Financeiros'!$J$91+'Indicadores Financeiros'!$J$92+'Indicadores Financeiros'!$J$93+'Indicadores Financeiros'!$J$94),0),'Indicadores Financeiros'!$J$91+'Indicadores Financeiros'!$J$92+IF(E53="posto/dia líder",'Indicadores Financeiros'!$J$96,0)+IF(E53="posto/hora extra",'Indicadores Financeiros'!$J$85*('Indicadores Financeiros'!$J$91+'Indicadores Financeiros'!$J$92),0))),2)</f>
        <v>0</v>
      </c>
      <c r="J53" s="70">
        <f>ROUND(I53*'Indicadores Financeiros'!$J$62,2)</f>
        <v>0</v>
      </c>
      <c r="K53" s="48">
        <f>IF(OR(E53="posto/dia",E53="posto/dia líder"),ROUND('Indicadores Financeiros'!$J$98+'Indicadores Financeiros'!$J$99+'Indicadores Financeiros'!$J$101+'Indicadores Financeiros'!$J$102+ROUND(('Indicadores Financeiros'!$J$103*'Horas adicionais'!$G53),2)+'Indicadores Financeiros'!$J$100,2)+IF(ROUND((VLOOKUP($A53,'Indicadores Financeiros'!$A$117:$J$231,9,FALSE)*G53)-('Indicadores Financeiros'!$J$91*6%),2)&lt;0,0,ROUND((VLOOKUP($A53,'Indicadores Financeiros'!$A$117:$J$231,9,FALSE)*G53)-('Indicadores Financeiros'!$J$91*6%),2)),IF(E53="posto/hora",IF('Indicadores Financeiros'!$J$91=0,0,ROUND((VLOOKUP($B53,'Indicadores Financeiros'!$B$117:$I$134,8,FALSE)+'Indicadores Financeiros'!$J$103+'Indicadores Financeiros'!$J$86)*$G53,2)),0))</f>
        <v>0</v>
      </c>
      <c r="L53" s="48">
        <f>IF($E53="posto/hora extra",0,IF(OR(E53="posto/dia",E53="posto/dia líder"),VLOOKUP($C53,'Indicadores Financeiros'!$A$107:$J$114,8,FALSE)+VLOOKUP($C53,'Indicadores Financeiros'!$A$107:$J$114,9,FALSE)+VLOOKUP($C53,'Indicadores Financeiros'!$A$107:$J$114,10,FALSE),IF('Indicadores Financeiros'!$J$91=0,0,(VLOOKUP($C53,'Indicadores Financeiros'!$A$107:$J$114,9,FALSE)+VLOOKUP('Horas adicionais'!$C53,'Indicadores Financeiros'!$A$107:$J$114,10,FALSE)+('Indicadores Financeiros'!$J$87*'Horas adicionais'!$G53)))))</f>
        <v>0</v>
      </c>
      <c r="M53" s="48">
        <f>ROUND((I53+J53+K53+L53)*VLOOKUP($C53,'Indicadores Financeiros'!$A$107:$M$114,5,FALSE),2)</f>
        <v>0</v>
      </c>
      <c r="N53" s="73">
        <f t="shared" si="37"/>
        <v>0</v>
      </c>
      <c r="O53" s="73">
        <f t="shared" si="22"/>
        <v>0</v>
      </c>
      <c r="P53" s="204">
        <f t="shared" si="23"/>
        <v>0</v>
      </c>
      <c r="Q53" s="46">
        <f>VLOOKUP($A53,'Indicadores Financeiros'!$A$117:$J$231,8,FALSE)</f>
        <v>2.0400000000000001E-2</v>
      </c>
      <c r="R53" s="75">
        <f t="shared" si="24"/>
        <v>0</v>
      </c>
      <c r="S53" s="24">
        <f t="shared" si="25"/>
        <v>0</v>
      </c>
      <c r="T53" s="20"/>
      <c r="U53" s="115"/>
      <c r="V53" s="116"/>
      <c r="W53" s="116"/>
      <c r="X53" s="31"/>
      <c r="Y53" s="31"/>
      <c r="Z53" s="31"/>
      <c r="AA53" s="31"/>
      <c r="AB53" s="25"/>
      <c r="AC53" s="25"/>
      <c r="AD53" s="25"/>
      <c r="AE53" s="25"/>
      <c r="AF53" s="25"/>
      <c r="AG53" s="25"/>
      <c r="AH53" s="25"/>
      <c r="AI53" s="25"/>
      <c r="AJ53" s="25"/>
      <c r="AK53" s="25"/>
      <c r="AL53" s="25"/>
      <c r="AM53" s="25"/>
      <c r="AN53" s="25"/>
      <c r="AO53" s="25"/>
      <c r="AP53" s="25"/>
      <c r="AQ53" s="25"/>
      <c r="AR53" s="25"/>
      <c r="AS53" s="25"/>
      <c r="AT53" s="25"/>
      <c r="AU53" s="25"/>
      <c r="AV53" s="25"/>
      <c r="AW53" s="25"/>
      <c r="AX53" s="25"/>
      <c r="AY53" s="25"/>
      <c r="AZ53" s="25"/>
      <c r="BA53" s="25"/>
      <c r="BB53" s="25"/>
      <c r="BC53" s="25"/>
      <c r="BD53" s="25"/>
      <c r="BE53" s="25"/>
      <c r="BF53" s="25"/>
      <c r="BG53" s="25"/>
      <c r="BH53" s="25"/>
      <c r="BI53" s="25"/>
      <c r="BJ53" s="25"/>
      <c r="BK53" s="25"/>
      <c r="BL53" s="25"/>
      <c r="BM53" s="25"/>
      <c r="BN53" s="25"/>
      <c r="BO53" s="25"/>
      <c r="BP53" s="25"/>
      <c r="BQ53" s="25"/>
      <c r="BR53" s="25"/>
      <c r="BS53" s="25"/>
      <c r="BT53" s="25"/>
      <c r="BU53" s="25"/>
      <c r="BV53" s="25"/>
      <c r="BW53" s="25"/>
      <c r="BX53" s="25"/>
      <c r="BY53" s="25"/>
      <c r="BZ53" s="25"/>
      <c r="CA53" s="25"/>
      <c r="CB53" s="25"/>
      <c r="CC53" s="25"/>
      <c r="CD53" s="25"/>
      <c r="CE53" s="25"/>
      <c r="CF53" s="25"/>
      <c r="CG53" s="25"/>
      <c r="CH53" s="25"/>
      <c r="CI53" s="25"/>
      <c r="CJ53" s="25"/>
      <c r="CK53" s="25"/>
      <c r="CL53" s="25"/>
      <c r="CM53" s="25"/>
      <c r="CN53" s="25"/>
      <c r="CO53" s="25"/>
      <c r="CP53" s="25"/>
      <c r="CQ53" s="25"/>
      <c r="CR53" s="25"/>
      <c r="CS53" s="25"/>
      <c r="CT53" s="25"/>
      <c r="CU53" s="25"/>
      <c r="CV53" s="25"/>
      <c r="CW53" s="25"/>
      <c r="CX53" s="25"/>
      <c r="CY53" s="25"/>
      <c r="CZ53" s="25"/>
      <c r="DA53" s="25"/>
      <c r="DB53" s="25"/>
      <c r="DC53" s="25"/>
      <c r="DD53" s="25"/>
      <c r="DE53" s="25"/>
      <c r="DF53" s="25"/>
      <c r="DG53" s="25"/>
      <c r="DH53" s="25"/>
      <c r="DI53" s="25"/>
      <c r="DJ53" s="25"/>
      <c r="DK53" s="25"/>
      <c r="DL53" s="25"/>
      <c r="DM53" s="25"/>
      <c r="DN53" s="25"/>
      <c r="DO53" s="25"/>
      <c r="DP53" s="25"/>
      <c r="DQ53" s="25"/>
      <c r="DR53" s="25"/>
      <c r="DS53" s="25"/>
      <c r="DT53" s="25"/>
      <c r="DU53" s="25"/>
      <c r="DV53" s="25"/>
      <c r="DW53" s="25"/>
      <c r="DX53" s="25"/>
      <c r="DY53" s="25"/>
      <c r="DZ53" s="25"/>
      <c r="EA53" s="25"/>
      <c r="EB53" s="25"/>
      <c r="EC53" s="25"/>
      <c r="ED53" s="25"/>
      <c r="EE53" s="25"/>
      <c r="EF53" s="25"/>
      <c r="EG53" s="25"/>
      <c r="EH53" s="25"/>
      <c r="EI53" s="25"/>
      <c r="EJ53" s="25"/>
      <c r="EK53" s="25"/>
      <c r="EL53" s="25"/>
      <c r="EM53" s="25"/>
      <c r="EN53" s="25"/>
      <c r="EO53" s="25"/>
      <c r="EP53" s="25"/>
      <c r="EQ53" s="25"/>
      <c r="ER53" s="25"/>
      <c r="ES53" s="25"/>
      <c r="ET53" s="25"/>
      <c r="EU53" s="25"/>
      <c r="EV53" s="25"/>
      <c r="EW53" s="25"/>
      <c r="EX53" s="25"/>
      <c r="EY53" s="25"/>
      <c r="EZ53" s="25"/>
      <c r="FA53" s="25"/>
      <c r="FB53" s="25"/>
      <c r="FC53" s="25"/>
      <c r="FD53" s="25"/>
      <c r="FE53" s="25"/>
      <c r="FF53" s="25"/>
      <c r="FG53" s="25"/>
      <c r="FH53" s="25"/>
      <c r="FI53" s="25"/>
      <c r="FJ53" s="25"/>
      <c r="FK53" s="25"/>
      <c r="FL53" s="25"/>
      <c r="FM53" s="25"/>
      <c r="FN53" s="25"/>
      <c r="FO53" s="25"/>
      <c r="FP53" s="25"/>
      <c r="FQ53" s="25"/>
      <c r="FR53" s="25"/>
      <c r="FS53" s="25"/>
      <c r="FT53" s="25"/>
      <c r="FU53" s="25"/>
      <c r="FV53" s="25"/>
      <c r="FW53" s="25"/>
      <c r="FX53" s="25"/>
      <c r="FY53" s="25"/>
      <c r="FZ53" s="25"/>
      <c r="GA53" s="25"/>
      <c r="GB53" s="25"/>
      <c r="GC53" s="25"/>
      <c r="GD53" s="25"/>
      <c r="GE53" s="25"/>
      <c r="GF53" s="25"/>
      <c r="GG53" s="25"/>
      <c r="GH53" s="25"/>
      <c r="GI53" s="25"/>
      <c r="GJ53" s="25"/>
      <c r="GK53" s="25"/>
      <c r="GL53" s="25"/>
      <c r="GM53" s="25"/>
      <c r="GN53" s="25"/>
      <c r="GO53" s="25"/>
      <c r="GP53" s="25"/>
      <c r="GQ53" s="25"/>
      <c r="GR53" s="25"/>
      <c r="GS53" s="25"/>
      <c r="GT53" s="25"/>
      <c r="GU53" s="25"/>
      <c r="GV53" s="25"/>
      <c r="GW53" s="25"/>
      <c r="GX53" s="25"/>
      <c r="GY53" s="25"/>
      <c r="GZ53" s="25"/>
      <c r="HA53" s="25"/>
      <c r="HB53" s="25"/>
      <c r="HC53" s="25"/>
      <c r="HD53" s="25"/>
      <c r="HE53" s="25"/>
      <c r="HF53" s="25"/>
      <c r="HG53" s="25"/>
      <c r="HH53" s="25"/>
      <c r="HI53" s="25"/>
      <c r="HJ53" s="25"/>
      <c r="HK53" s="25"/>
      <c r="HL53" s="25"/>
      <c r="HM53" s="25"/>
      <c r="HN53" s="25"/>
      <c r="HO53" s="25"/>
      <c r="HP53" s="25"/>
      <c r="HQ53" s="25"/>
      <c r="HR53" s="25"/>
      <c r="HS53" s="25"/>
      <c r="HT53" s="25"/>
      <c r="HU53" s="25"/>
      <c r="HV53" s="25"/>
      <c r="HW53" s="25"/>
      <c r="HX53" s="25"/>
      <c r="HY53" s="25"/>
      <c r="HZ53" s="25"/>
      <c r="IA53" s="25"/>
      <c r="IB53" s="25"/>
      <c r="IC53" s="25"/>
      <c r="ID53" s="25"/>
      <c r="IE53" s="25"/>
      <c r="IF53" s="25"/>
      <c r="IG53" s="25"/>
      <c r="IH53" s="25"/>
      <c r="II53" s="25"/>
      <c r="IJ53" s="25"/>
      <c r="IK53" s="25"/>
      <c r="IL53" s="25"/>
      <c r="IM53" s="25"/>
      <c r="IN53" s="25"/>
      <c r="IO53" s="25"/>
      <c r="IP53" s="25"/>
      <c r="IQ53" s="25"/>
      <c r="IR53" s="25"/>
      <c r="IS53" s="25"/>
      <c r="IT53" s="25"/>
      <c r="IU53" s="25"/>
      <c r="IV53" s="25"/>
      <c r="IW53" s="25"/>
      <c r="IX53" s="25"/>
      <c r="IY53" s="25"/>
      <c r="IZ53" s="25"/>
      <c r="JA53" s="25"/>
      <c r="JB53" s="25"/>
      <c r="JC53" s="25"/>
      <c r="JD53" s="25"/>
      <c r="JE53" s="25"/>
      <c r="JF53" s="25"/>
      <c r="JG53" s="25"/>
      <c r="JH53" s="25"/>
      <c r="JI53" s="25"/>
      <c r="JJ53" s="25"/>
      <c r="JK53" s="25"/>
      <c r="JL53" s="25"/>
      <c r="JM53" s="25"/>
      <c r="JN53" s="25"/>
      <c r="JO53" s="25"/>
      <c r="JP53" s="25"/>
      <c r="JQ53" s="25"/>
      <c r="JR53" s="25"/>
      <c r="JS53" s="25"/>
      <c r="JT53" s="25"/>
      <c r="JU53" s="25"/>
      <c r="JV53" s="25"/>
      <c r="JW53" s="25"/>
      <c r="JX53" s="25"/>
      <c r="JY53" s="25"/>
      <c r="JZ53" s="25"/>
      <c r="KA53" s="25"/>
      <c r="KB53" s="25"/>
      <c r="KC53" s="25"/>
      <c r="KD53" s="25"/>
      <c r="KE53" s="25"/>
      <c r="KF53" s="25"/>
      <c r="KG53" s="25"/>
      <c r="KH53" s="25"/>
      <c r="KI53" s="25"/>
      <c r="KJ53" s="25"/>
      <c r="KK53" s="25"/>
      <c r="KL53" s="25"/>
      <c r="KM53" s="25"/>
      <c r="KN53" s="25"/>
      <c r="KO53" s="25"/>
      <c r="KP53" s="25"/>
      <c r="KQ53" s="25"/>
      <c r="KR53" s="25"/>
      <c r="KS53" s="25"/>
      <c r="KT53" s="25"/>
      <c r="KU53" s="25"/>
      <c r="KV53" s="25"/>
      <c r="KW53" s="25"/>
      <c r="KX53" s="25"/>
      <c r="KY53" s="25"/>
      <c r="KZ53" s="25"/>
      <c r="LA53" s="25"/>
      <c r="LB53" s="25"/>
      <c r="LC53" s="25"/>
      <c r="LD53" s="25"/>
      <c r="LE53" s="25"/>
      <c r="LF53" s="25"/>
      <c r="LG53" s="25"/>
      <c r="LH53" s="25"/>
      <c r="LI53" s="25"/>
      <c r="LJ53" s="25"/>
      <c r="LK53" s="25"/>
      <c r="LL53" s="25"/>
      <c r="LM53" s="25"/>
      <c r="LN53" s="25"/>
      <c r="LO53" s="25"/>
      <c r="LP53" s="25"/>
      <c r="LQ53" s="25"/>
      <c r="LR53" s="25"/>
      <c r="LS53" s="25"/>
      <c r="LT53" s="25"/>
      <c r="LU53" s="25"/>
      <c r="LV53" s="25"/>
      <c r="LW53" s="25"/>
      <c r="LX53" s="25"/>
    </row>
    <row r="54" spans="1:336" s="26" customFormat="1" ht="36" x14ac:dyDescent="0.25">
      <c r="A54" s="21">
        <v>14</v>
      </c>
      <c r="B54" s="22" t="str">
        <f>VLOOKUP($A54,'Indicadores Financeiros'!$A$117:$J$231,2,FALSE)</f>
        <v>FR SANTO AMARO - NAÇÕES UNIDAS</v>
      </c>
      <c r="C54" s="21">
        <v>680034</v>
      </c>
      <c r="D54" s="7" t="s">
        <v>138</v>
      </c>
      <c r="E54" s="7" t="s">
        <v>134</v>
      </c>
      <c r="F54" s="4">
        <v>1</v>
      </c>
      <c r="G54" s="200">
        <v>20.75</v>
      </c>
      <c r="H54" s="248"/>
      <c r="I54" s="70">
        <f>ROUND((IF(VLOOKUP($C54,'Indicadores Financeiros'!$A$107:$J$114,4,FALSE)="S",'Indicadores Financeiros'!$J$91+'Indicadores Financeiros'!$J$92+'Indicadores Financeiros'!$J$93+'Indicadores Financeiros'!$J$94+IF(E54="posto/dia",'Indicadores Financeiros'!$J$95,0)+IF(E54="posto/hora extra",'Indicadores Financeiros'!$J$85*('Indicadores Financeiros'!$J$91+'Indicadores Financeiros'!$J$92+'Indicadores Financeiros'!$J$93+'Indicadores Financeiros'!$J$94),0),'Indicadores Financeiros'!$J$91+'Indicadores Financeiros'!$J$92+IF(E54="posto/dia líder",'Indicadores Financeiros'!$J$96,0)+IF(E54="posto/hora extra",'Indicadores Financeiros'!$J$85*('Indicadores Financeiros'!$J$91+'Indicadores Financeiros'!$J$92),0))),2)</f>
        <v>0</v>
      </c>
      <c r="J54" s="70">
        <f>ROUND(I54*'Indicadores Financeiros'!$J$62,2)</f>
        <v>0</v>
      </c>
      <c r="K54" s="48">
        <f>IF(OR(E54="posto/dia",E54="posto/dia líder"),ROUND('Indicadores Financeiros'!$J$98+'Indicadores Financeiros'!$J$99+'Indicadores Financeiros'!$J$101+'Indicadores Financeiros'!$J$102+ROUND(('Indicadores Financeiros'!$J$103*'Horas adicionais'!$G54),2)+'Indicadores Financeiros'!$J$100,2)+IF(ROUND((VLOOKUP($A54,'Indicadores Financeiros'!$A$117:$J$231,9,FALSE)*G54)-('Indicadores Financeiros'!$J$91*6%),2)&lt;0,0,ROUND((VLOOKUP($A54,'Indicadores Financeiros'!$A$117:$J$231,9,FALSE)*G54)-('Indicadores Financeiros'!$J$91*6%),2)),IF(E54="posto/hora",IF('Indicadores Financeiros'!$J$91=0,0,ROUND((VLOOKUP($B54,'Indicadores Financeiros'!$B$117:$I$134,8,FALSE)+'Indicadores Financeiros'!$J$103+'Indicadores Financeiros'!$J$86)*$G54,2)),0))</f>
        <v>0</v>
      </c>
      <c r="L54" s="48">
        <f>IF($E54="posto/hora extra",0,IF(OR(E54="posto/dia",E54="posto/dia líder"),VLOOKUP($C54,'Indicadores Financeiros'!$A$107:$J$114,8,FALSE)+VLOOKUP($C54,'Indicadores Financeiros'!$A$107:$J$114,9,FALSE)+VLOOKUP($C54,'Indicadores Financeiros'!$A$107:$J$114,10,FALSE),IF('Indicadores Financeiros'!$J$91=0,0,(VLOOKUP($C54,'Indicadores Financeiros'!$A$107:$J$114,9,FALSE)+VLOOKUP('Horas adicionais'!$C54,'Indicadores Financeiros'!$A$107:$J$114,10,FALSE)+('Indicadores Financeiros'!$J$87*'Horas adicionais'!$G54)))))</f>
        <v>0</v>
      </c>
      <c r="M54" s="48">
        <f>ROUND((I54+J54+K54+L54)*VLOOKUP($C54,'Indicadores Financeiros'!$A$107:$M$114,5,FALSE),2)</f>
        <v>0</v>
      </c>
      <c r="N54" s="73">
        <f t="shared" ref="N54" si="38">SUM(I54:M54)</f>
        <v>0</v>
      </c>
      <c r="O54" s="73">
        <f t="shared" si="22"/>
        <v>0</v>
      </c>
      <c r="P54" s="204">
        <f t="shared" si="23"/>
        <v>0</v>
      </c>
      <c r="Q54" s="46">
        <f>VLOOKUP($A54,'Indicadores Financeiros'!$A$117:$J$231,8,FALSE)</f>
        <v>2.0400000000000001E-2</v>
      </c>
      <c r="R54" s="75">
        <f t="shared" si="24"/>
        <v>0</v>
      </c>
      <c r="S54" s="24">
        <f t="shared" si="25"/>
        <v>0</v>
      </c>
      <c r="T54" s="20"/>
      <c r="U54" s="115"/>
      <c r="V54" s="116"/>
      <c r="W54" s="116"/>
      <c r="X54" s="31"/>
      <c r="Y54" s="31"/>
      <c r="Z54" s="31"/>
      <c r="AA54" s="31"/>
      <c r="AB54" s="25"/>
      <c r="AC54" s="25"/>
      <c r="AD54" s="25"/>
      <c r="AE54" s="25"/>
      <c r="AF54" s="25"/>
      <c r="AG54" s="25"/>
      <c r="AH54" s="25"/>
      <c r="AI54" s="25"/>
      <c r="AJ54" s="25"/>
      <c r="AK54" s="25"/>
      <c r="AL54" s="25"/>
      <c r="AM54" s="25"/>
      <c r="AN54" s="25"/>
      <c r="AO54" s="25"/>
      <c r="AP54" s="25"/>
      <c r="AQ54" s="25"/>
      <c r="AR54" s="25"/>
      <c r="AS54" s="25"/>
      <c r="AT54" s="25"/>
      <c r="AU54" s="25"/>
      <c r="AV54" s="25"/>
      <c r="AW54" s="25"/>
      <c r="AX54" s="25"/>
      <c r="AY54" s="25"/>
      <c r="AZ54" s="25"/>
      <c r="BA54" s="25"/>
      <c r="BB54" s="25"/>
      <c r="BC54" s="25"/>
      <c r="BD54" s="25"/>
      <c r="BE54" s="25"/>
      <c r="BF54" s="25"/>
      <c r="BG54" s="25"/>
      <c r="BH54" s="25"/>
      <c r="BI54" s="25"/>
      <c r="BJ54" s="25"/>
      <c r="BK54" s="25"/>
      <c r="BL54" s="25"/>
      <c r="BM54" s="25"/>
      <c r="BN54" s="25"/>
      <c r="BO54" s="25"/>
      <c r="BP54" s="25"/>
      <c r="BQ54" s="25"/>
      <c r="BR54" s="25"/>
      <c r="BS54" s="25"/>
      <c r="BT54" s="25"/>
      <c r="BU54" s="25"/>
      <c r="BV54" s="25"/>
      <c r="BW54" s="25"/>
      <c r="BX54" s="25"/>
      <c r="BY54" s="25"/>
      <c r="BZ54" s="25"/>
      <c r="CA54" s="25"/>
      <c r="CB54" s="25"/>
      <c r="CC54" s="25"/>
      <c r="CD54" s="25"/>
      <c r="CE54" s="25"/>
      <c r="CF54" s="25"/>
      <c r="CG54" s="25"/>
      <c r="CH54" s="25"/>
      <c r="CI54" s="25"/>
      <c r="CJ54" s="25"/>
      <c r="CK54" s="25"/>
      <c r="CL54" s="25"/>
      <c r="CM54" s="25"/>
      <c r="CN54" s="25"/>
      <c r="CO54" s="25"/>
      <c r="CP54" s="25"/>
      <c r="CQ54" s="25"/>
      <c r="CR54" s="25"/>
      <c r="CS54" s="25"/>
      <c r="CT54" s="25"/>
      <c r="CU54" s="25"/>
      <c r="CV54" s="25"/>
      <c r="CW54" s="25"/>
      <c r="CX54" s="25"/>
      <c r="CY54" s="25"/>
      <c r="CZ54" s="25"/>
      <c r="DA54" s="25"/>
      <c r="DB54" s="25"/>
      <c r="DC54" s="25"/>
      <c r="DD54" s="25"/>
      <c r="DE54" s="25"/>
      <c r="DF54" s="25"/>
      <c r="DG54" s="25"/>
      <c r="DH54" s="25"/>
      <c r="DI54" s="25"/>
      <c r="DJ54" s="25"/>
      <c r="DK54" s="25"/>
      <c r="DL54" s="25"/>
      <c r="DM54" s="25"/>
      <c r="DN54" s="25"/>
      <c r="DO54" s="25"/>
      <c r="DP54" s="25"/>
      <c r="DQ54" s="25"/>
      <c r="DR54" s="25"/>
      <c r="DS54" s="25"/>
      <c r="DT54" s="25"/>
      <c r="DU54" s="25"/>
      <c r="DV54" s="25"/>
      <c r="DW54" s="25"/>
      <c r="DX54" s="25"/>
      <c r="DY54" s="25"/>
      <c r="DZ54" s="25"/>
      <c r="EA54" s="25"/>
      <c r="EB54" s="25"/>
      <c r="EC54" s="25"/>
      <c r="ED54" s="25"/>
      <c r="EE54" s="25"/>
      <c r="EF54" s="25"/>
      <c r="EG54" s="25"/>
      <c r="EH54" s="25"/>
      <c r="EI54" s="25"/>
      <c r="EJ54" s="25"/>
      <c r="EK54" s="25"/>
      <c r="EL54" s="25"/>
      <c r="EM54" s="25"/>
      <c r="EN54" s="25"/>
      <c r="EO54" s="25"/>
      <c r="EP54" s="25"/>
      <c r="EQ54" s="25"/>
      <c r="ER54" s="25"/>
      <c r="ES54" s="25"/>
      <c r="ET54" s="25"/>
      <c r="EU54" s="25"/>
      <c r="EV54" s="25"/>
      <c r="EW54" s="25"/>
      <c r="EX54" s="25"/>
      <c r="EY54" s="25"/>
      <c r="EZ54" s="25"/>
      <c r="FA54" s="25"/>
      <c r="FB54" s="25"/>
      <c r="FC54" s="25"/>
      <c r="FD54" s="25"/>
      <c r="FE54" s="25"/>
      <c r="FF54" s="25"/>
      <c r="FG54" s="25"/>
      <c r="FH54" s="25"/>
      <c r="FI54" s="25"/>
      <c r="FJ54" s="25"/>
      <c r="FK54" s="25"/>
      <c r="FL54" s="25"/>
      <c r="FM54" s="25"/>
      <c r="FN54" s="25"/>
      <c r="FO54" s="25"/>
      <c r="FP54" s="25"/>
      <c r="FQ54" s="25"/>
      <c r="FR54" s="25"/>
      <c r="FS54" s="25"/>
      <c r="FT54" s="25"/>
      <c r="FU54" s="25"/>
      <c r="FV54" s="25"/>
      <c r="FW54" s="25"/>
      <c r="FX54" s="25"/>
      <c r="FY54" s="25"/>
      <c r="FZ54" s="25"/>
      <c r="GA54" s="25"/>
      <c r="GB54" s="25"/>
      <c r="GC54" s="25"/>
      <c r="GD54" s="25"/>
      <c r="GE54" s="25"/>
      <c r="GF54" s="25"/>
      <c r="GG54" s="25"/>
      <c r="GH54" s="25"/>
      <c r="GI54" s="25"/>
      <c r="GJ54" s="25"/>
      <c r="GK54" s="25"/>
      <c r="GL54" s="25"/>
      <c r="GM54" s="25"/>
      <c r="GN54" s="25"/>
      <c r="GO54" s="25"/>
      <c r="GP54" s="25"/>
      <c r="GQ54" s="25"/>
      <c r="GR54" s="25"/>
      <c r="GS54" s="25"/>
      <c r="GT54" s="25"/>
      <c r="GU54" s="25"/>
      <c r="GV54" s="25"/>
      <c r="GW54" s="25"/>
      <c r="GX54" s="25"/>
      <c r="GY54" s="25"/>
      <c r="GZ54" s="25"/>
      <c r="HA54" s="25"/>
      <c r="HB54" s="25"/>
      <c r="HC54" s="25"/>
      <c r="HD54" s="25"/>
      <c r="HE54" s="25"/>
      <c r="HF54" s="25"/>
      <c r="HG54" s="25"/>
      <c r="HH54" s="25"/>
      <c r="HI54" s="25"/>
      <c r="HJ54" s="25"/>
      <c r="HK54" s="25"/>
      <c r="HL54" s="25"/>
      <c r="HM54" s="25"/>
      <c r="HN54" s="25"/>
      <c r="HO54" s="25"/>
      <c r="HP54" s="25"/>
      <c r="HQ54" s="25"/>
      <c r="HR54" s="25"/>
      <c r="HS54" s="25"/>
      <c r="HT54" s="25"/>
      <c r="HU54" s="25"/>
      <c r="HV54" s="25"/>
      <c r="HW54" s="25"/>
      <c r="HX54" s="25"/>
      <c r="HY54" s="25"/>
      <c r="HZ54" s="25"/>
      <c r="IA54" s="25"/>
      <c r="IB54" s="25"/>
      <c r="IC54" s="25"/>
      <c r="ID54" s="25"/>
      <c r="IE54" s="25"/>
      <c r="IF54" s="25"/>
      <c r="IG54" s="25"/>
      <c r="IH54" s="25"/>
      <c r="II54" s="25"/>
      <c r="IJ54" s="25"/>
      <c r="IK54" s="25"/>
      <c r="IL54" s="25"/>
      <c r="IM54" s="25"/>
      <c r="IN54" s="25"/>
      <c r="IO54" s="25"/>
      <c r="IP54" s="25"/>
      <c r="IQ54" s="25"/>
      <c r="IR54" s="25"/>
      <c r="IS54" s="25"/>
      <c r="IT54" s="25"/>
      <c r="IU54" s="25"/>
      <c r="IV54" s="25"/>
      <c r="IW54" s="25"/>
      <c r="IX54" s="25"/>
      <c r="IY54" s="25"/>
      <c r="IZ54" s="25"/>
      <c r="JA54" s="25"/>
      <c r="JB54" s="25"/>
      <c r="JC54" s="25"/>
      <c r="JD54" s="25"/>
      <c r="JE54" s="25"/>
      <c r="JF54" s="25"/>
      <c r="JG54" s="25"/>
      <c r="JH54" s="25"/>
      <c r="JI54" s="25"/>
      <c r="JJ54" s="25"/>
      <c r="JK54" s="25"/>
      <c r="JL54" s="25"/>
      <c r="JM54" s="25"/>
      <c r="JN54" s="25"/>
      <c r="JO54" s="25"/>
      <c r="JP54" s="25"/>
      <c r="JQ54" s="25"/>
      <c r="JR54" s="25"/>
      <c r="JS54" s="25"/>
      <c r="JT54" s="25"/>
      <c r="JU54" s="25"/>
      <c r="JV54" s="25"/>
      <c r="JW54" s="25"/>
      <c r="JX54" s="25"/>
      <c r="JY54" s="25"/>
      <c r="JZ54" s="25"/>
      <c r="KA54" s="25"/>
      <c r="KB54" s="25"/>
      <c r="KC54" s="25"/>
      <c r="KD54" s="25"/>
      <c r="KE54" s="25"/>
      <c r="KF54" s="25"/>
      <c r="KG54" s="25"/>
      <c r="KH54" s="25"/>
      <c r="KI54" s="25"/>
      <c r="KJ54" s="25"/>
      <c r="KK54" s="25"/>
      <c r="KL54" s="25"/>
      <c r="KM54" s="25"/>
      <c r="KN54" s="25"/>
      <c r="KO54" s="25"/>
      <c r="KP54" s="25"/>
      <c r="KQ54" s="25"/>
      <c r="KR54" s="25"/>
      <c r="KS54" s="25"/>
      <c r="KT54" s="25"/>
      <c r="KU54" s="25"/>
      <c r="KV54" s="25"/>
      <c r="KW54" s="25"/>
      <c r="KX54" s="25"/>
      <c r="KY54" s="25"/>
      <c r="KZ54" s="25"/>
      <c r="LA54" s="25"/>
      <c r="LB54" s="25"/>
      <c r="LC54" s="25"/>
      <c r="LD54" s="25"/>
      <c r="LE54" s="25"/>
      <c r="LF54" s="25"/>
      <c r="LG54" s="25"/>
      <c r="LH54" s="25"/>
      <c r="LI54" s="25"/>
      <c r="LJ54" s="25"/>
      <c r="LK54" s="25"/>
      <c r="LL54" s="25"/>
      <c r="LM54" s="25"/>
      <c r="LN54" s="25"/>
      <c r="LO54" s="25"/>
      <c r="LP54" s="25"/>
      <c r="LQ54" s="25"/>
      <c r="LR54" s="25"/>
      <c r="LS54" s="25"/>
      <c r="LT54" s="25"/>
      <c r="LU54" s="25"/>
      <c r="LV54" s="25"/>
      <c r="LW54" s="25"/>
      <c r="LX54" s="25"/>
    </row>
    <row r="55" spans="1:336" s="26" customFormat="1" ht="24" x14ac:dyDescent="0.25">
      <c r="A55" s="21">
        <v>15</v>
      </c>
      <c r="B55" s="22" t="str">
        <f>VLOOKUP($A55,'Indicadores Financeiros'!$A$117:$J$231,2,FALSE)</f>
        <v>FR SÃO MIGUEL PAULISTA</v>
      </c>
      <c r="C55" s="21">
        <v>680030</v>
      </c>
      <c r="D55" s="7" t="s">
        <v>138</v>
      </c>
      <c r="E55" s="7" t="s">
        <v>134</v>
      </c>
      <c r="F55" s="4">
        <v>1</v>
      </c>
      <c r="G55" s="200">
        <v>20.75</v>
      </c>
      <c r="H55" s="248"/>
      <c r="I55" s="70">
        <f>ROUND((IF(VLOOKUP($C55,'Indicadores Financeiros'!$A$107:$J$114,4,FALSE)="S",'Indicadores Financeiros'!$J$91+'Indicadores Financeiros'!$J$92+'Indicadores Financeiros'!$J$93+'Indicadores Financeiros'!$J$94+IF(E55="posto/dia",'Indicadores Financeiros'!$J$95,0)+IF(E55="posto/hora extra",'Indicadores Financeiros'!$J$85*('Indicadores Financeiros'!$J$91+'Indicadores Financeiros'!$J$92+'Indicadores Financeiros'!$J$93+'Indicadores Financeiros'!$J$94),0),'Indicadores Financeiros'!$J$91+'Indicadores Financeiros'!$J$92+IF(E55="posto/dia líder",'Indicadores Financeiros'!$J$96,0)+IF(E55="posto/hora extra",'Indicadores Financeiros'!$J$85*('Indicadores Financeiros'!$J$91+'Indicadores Financeiros'!$J$92),0))),2)</f>
        <v>0</v>
      </c>
      <c r="J55" s="70">
        <f>ROUND(I55*'Indicadores Financeiros'!$J$62,2)</f>
        <v>0</v>
      </c>
      <c r="K55" s="48">
        <f>IF(OR(E55="posto/dia",E55="posto/dia líder"),ROUND('Indicadores Financeiros'!$J$98+'Indicadores Financeiros'!$J$99+'Indicadores Financeiros'!$J$101+'Indicadores Financeiros'!$J$102+ROUND(('Indicadores Financeiros'!$J$103*'Horas adicionais'!$G55),2)+'Indicadores Financeiros'!$J$100,2)+IF(ROUND((VLOOKUP($A55,'Indicadores Financeiros'!$A$117:$J$231,9,FALSE)*G55)-('Indicadores Financeiros'!$J$91*6%),2)&lt;0,0,ROUND((VLOOKUP($A55,'Indicadores Financeiros'!$A$117:$J$231,9,FALSE)*G55)-('Indicadores Financeiros'!$J$91*6%),2)),IF(E55="posto/hora",IF('Indicadores Financeiros'!$J$91=0,0,ROUND((VLOOKUP($B55,'Indicadores Financeiros'!$B$117:$I$134,8,FALSE)+'Indicadores Financeiros'!$J$103+'Indicadores Financeiros'!$J$86)*$G55,2)),0))</f>
        <v>0</v>
      </c>
      <c r="L55" s="48">
        <f>IF($E55="posto/hora extra",0,IF(OR(E55="posto/dia",E55="posto/dia líder"),VLOOKUP($C55,'Indicadores Financeiros'!$A$107:$J$114,8,FALSE)+VLOOKUP($C55,'Indicadores Financeiros'!$A$107:$J$114,9,FALSE)+VLOOKUP($C55,'Indicadores Financeiros'!$A$107:$J$114,10,FALSE),IF('Indicadores Financeiros'!$J$91=0,0,(VLOOKUP($C55,'Indicadores Financeiros'!$A$107:$J$114,9,FALSE)+VLOOKUP('Horas adicionais'!$C55,'Indicadores Financeiros'!$A$107:$J$114,10,FALSE)+('Indicadores Financeiros'!$J$87*'Horas adicionais'!$G55)))))</f>
        <v>0</v>
      </c>
      <c r="M55" s="48">
        <f>ROUND((I55+J55+K55+L55)*VLOOKUP($C55,'Indicadores Financeiros'!$A$107:$M$114,5,FALSE),2)</f>
        <v>0</v>
      </c>
      <c r="N55" s="73">
        <f t="shared" ref="N55:N57" si="39">SUM(I55:M55)</f>
        <v>0</v>
      </c>
      <c r="O55" s="73">
        <f t="shared" si="22"/>
        <v>0</v>
      </c>
      <c r="P55" s="204">
        <f t="shared" si="23"/>
        <v>0</v>
      </c>
      <c r="Q55" s="46">
        <f>VLOOKUP($A55,'Indicadores Financeiros'!$A$117:$J$231,8,FALSE)</f>
        <v>2.0400000000000001E-2</v>
      </c>
      <c r="R55" s="75">
        <f t="shared" si="24"/>
        <v>0</v>
      </c>
      <c r="S55" s="24">
        <f t="shared" si="25"/>
        <v>0</v>
      </c>
      <c r="T55" s="20"/>
      <c r="U55" s="115"/>
      <c r="V55" s="116"/>
      <c r="W55" s="116"/>
      <c r="X55" s="31"/>
      <c r="Y55" s="31"/>
      <c r="Z55" s="31"/>
      <c r="AA55" s="31"/>
      <c r="AB55" s="25"/>
      <c r="AC55" s="25"/>
      <c r="AD55" s="25"/>
      <c r="AE55" s="25"/>
      <c r="AF55" s="25"/>
      <c r="AG55" s="25"/>
      <c r="AH55" s="25"/>
      <c r="AI55" s="25"/>
      <c r="AJ55" s="25"/>
      <c r="AK55" s="25"/>
      <c r="AL55" s="25"/>
      <c r="AM55" s="25"/>
      <c r="AN55" s="25"/>
      <c r="AO55" s="25"/>
      <c r="AP55" s="25"/>
      <c r="AQ55" s="25"/>
      <c r="AR55" s="25"/>
      <c r="AS55" s="25"/>
      <c r="AT55" s="25"/>
      <c r="AU55" s="25"/>
      <c r="AV55" s="25"/>
      <c r="AW55" s="25"/>
      <c r="AX55" s="25"/>
      <c r="AY55" s="25"/>
      <c r="AZ55" s="25"/>
      <c r="BA55" s="25"/>
      <c r="BB55" s="25"/>
      <c r="BC55" s="25"/>
      <c r="BD55" s="25"/>
      <c r="BE55" s="25"/>
      <c r="BF55" s="25"/>
      <c r="BG55" s="25"/>
      <c r="BH55" s="25"/>
      <c r="BI55" s="25"/>
      <c r="BJ55" s="25"/>
      <c r="BK55" s="25"/>
      <c r="BL55" s="25"/>
      <c r="BM55" s="25"/>
      <c r="BN55" s="25"/>
      <c r="BO55" s="25"/>
      <c r="BP55" s="25"/>
      <c r="BQ55" s="25"/>
      <c r="BR55" s="25"/>
      <c r="BS55" s="25"/>
      <c r="BT55" s="25"/>
      <c r="BU55" s="25"/>
      <c r="BV55" s="25"/>
      <c r="BW55" s="25"/>
      <c r="BX55" s="25"/>
      <c r="BY55" s="25"/>
      <c r="BZ55" s="25"/>
      <c r="CA55" s="25"/>
      <c r="CB55" s="25"/>
      <c r="CC55" s="25"/>
      <c r="CD55" s="25"/>
      <c r="CE55" s="25"/>
      <c r="CF55" s="25"/>
      <c r="CG55" s="25"/>
      <c r="CH55" s="25"/>
      <c r="CI55" s="25"/>
      <c r="CJ55" s="25"/>
      <c r="CK55" s="25"/>
      <c r="CL55" s="25"/>
      <c r="CM55" s="25"/>
      <c r="CN55" s="25"/>
      <c r="CO55" s="25"/>
      <c r="CP55" s="25"/>
      <c r="CQ55" s="25"/>
      <c r="CR55" s="25"/>
      <c r="CS55" s="25"/>
      <c r="CT55" s="25"/>
      <c r="CU55" s="25"/>
      <c r="CV55" s="25"/>
      <c r="CW55" s="25"/>
      <c r="CX55" s="25"/>
      <c r="CY55" s="25"/>
      <c r="CZ55" s="25"/>
      <c r="DA55" s="25"/>
      <c r="DB55" s="25"/>
      <c r="DC55" s="25"/>
      <c r="DD55" s="25"/>
      <c r="DE55" s="25"/>
      <c r="DF55" s="25"/>
      <c r="DG55" s="25"/>
      <c r="DH55" s="25"/>
      <c r="DI55" s="25"/>
      <c r="DJ55" s="25"/>
      <c r="DK55" s="25"/>
      <c r="DL55" s="25"/>
      <c r="DM55" s="25"/>
      <c r="DN55" s="25"/>
      <c r="DO55" s="25"/>
      <c r="DP55" s="25"/>
      <c r="DQ55" s="25"/>
      <c r="DR55" s="25"/>
      <c r="DS55" s="25"/>
      <c r="DT55" s="25"/>
      <c r="DU55" s="25"/>
      <c r="DV55" s="25"/>
      <c r="DW55" s="25"/>
      <c r="DX55" s="25"/>
      <c r="DY55" s="25"/>
      <c r="DZ55" s="25"/>
      <c r="EA55" s="25"/>
      <c r="EB55" s="25"/>
      <c r="EC55" s="25"/>
      <c r="ED55" s="25"/>
      <c r="EE55" s="25"/>
      <c r="EF55" s="25"/>
      <c r="EG55" s="25"/>
      <c r="EH55" s="25"/>
      <c r="EI55" s="25"/>
      <c r="EJ55" s="25"/>
      <c r="EK55" s="25"/>
      <c r="EL55" s="25"/>
      <c r="EM55" s="25"/>
      <c r="EN55" s="25"/>
      <c r="EO55" s="25"/>
      <c r="EP55" s="25"/>
      <c r="EQ55" s="25"/>
      <c r="ER55" s="25"/>
      <c r="ES55" s="25"/>
      <c r="ET55" s="25"/>
      <c r="EU55" s="25"/>
      <c r="EV55" s="25"/>
      <c r="EW55" s="25"/>
      <c r="EX55" s="25"/>
      <c r="EY55" s="25"/>
      <c r="EZ55" s="25"/>
      <c r="FA55" s="25"/>
      <c r="FB55" s="25"/>
      <c r="FC55" s="25"/>
      <c r="FD55" s="25"/>
      <c r="FE55" s="25"/>
      <c r="FF55" s="25"/>
      <c r="FG55" s="25"/>
      <c r="FH55" s="25"/>
      <c r="FI55" s="25"/>
      <c r="FJ55" s="25"/>
      <c r="FK55" s="25"/>
      <c r="FL55" s="25"/>
      <c r="FM55" s="25"/>
      <c r="FN55" s="25"/>
      <c r="FO55" s="25"/>
      <c r="FP55" s="25"/>
      <c r="FQ55" s="25"/>
      <c r="FR55" s="25"/>
      <c r="FS55" s="25"/>
      <c r="FT55" s="25"/>
      <c r="FU55" s="25"/>
      <c r="FV55" s="25"/>
      <c r="FW55" s="25"/>
      <c r="FX55" s="25"/>
      <c r="FY55" s="25"/>
      <c r="FZ55" s="25"/>
      <c r="GA55" s="25"/>
      <c r="GB55" s="25"/>
      <c r="GC55" s="25"/>
      <c r="GD55" s="25"/>
      <c r="GE55" s="25"/>
      <c r="GF55" s="25"/>
      <c r="GG55" s="25"/>
      <c r="GH55" s="25"/>
      <c r="GI55" s="25"/>
      <c r="GJ55" s="25"/>
      <c r="GK55" s="25"/>
      <c r="GL55" s="25"/>
      <c r="GM55" s="25"/>
      <c r="GN55" s="25"/>
      <c r="GO55" s="25"/>
      <c r="GP55" s="25"/>
      <c r="GQ55" s="25"/>
      <c r="GR55" s="25"/>
      <c r="GS55" s="25"/>
      <c r="GT55" s="25"/>
      <c r="GU55" s="25"/>
      <c r="GV55" s="25"/>
      <c r="GW55" s="25"/>
      <c r="GX55" s="25"/>
      <c r="GY55" s="25"/>
      <c r="GZ55" s="25"/>
      <c r="HA55" s="25"/>
      <c r="HB55" s="25"/>
      <c r="HC55" s="25"/>
      <c r="HD55" s="25"/>
      <c r="HE55" s="25"/>
      <c r="HF55" s="25"/>
      <c r="HG55" s="25"/>
      <c r="HH55" s="25"/>
      <c r="HI55" s="25"/>
      <c r="HJ55" s="25"/>
      <c r="HK55" s="25"/>
      <c r="HL55" s="25"/>
      <c r="HM55" s="25"/>
      <c r="HN55" s="25"/>
      <c r="HO55" s="25"/>
      <c r="HP55" s="25"/>
      <c r="HQ55" s="25"/>
      <c r="HR55" s="25"/>
      <c r="HS55" s="25"/>
      <c r="HT55" s="25"/>
      <c r="HU55" s="25"/>
      <c r="HV55" s="25"/>
      <c r="HW55" s="25"/>
      <c r="HX55" s="25"/>
      <c r="HY55" s="25"/>
      <c r="HZ55" s="25"/>
      <c r="IA55" s="25"/>
      <c r="IB55" s="25"/>
      <c r="IC55" s="25"/>
      <c r="ID55" s="25"/>
      <c r="IE55" s="25"/>
      <c r="IF55" s="25"/>
      <c r="IG55" s="25"/>
      <c r="IH55" s="25"/>
      <c r="II55" s="25"/>
      <c r="IJ55" s="25"/>
      <c r="IK55" s="25"/>
      <c r="IL55" s="25"/>
      <c r="IM55" s="25"/>
      <c r="IN55" s="25"/>
      <c r="IO55" s="25"/>
      <c r="IP55" s="25"/>
      <c r="IQ55" s="25"/>
      <c r="IR55" s="25"/>
      <c r="IS55" s="25"/>
      <c r="IT55" s="25"/>
      <c r="IU55" s="25"/>
      <c r="IV55" s="25"/>
      <c r="IW55" s="25"/>
      <c r="IX55" s="25"/>
      <c r="IY55" s="25"/>
      <c r="IZ55" s="25"/>
      <c r="JA55" s="25"/>
      <c r="JB55" s="25"/>
      <c r="JC55" s="25"/>
      <c r="JD55" s="25"/>
      <c r="JE55" s="25"/>
      <c r="JF55" s="25"/>
      <c r="JG55" s="25"/>
      <c r="JH55" s="25"/>
      <c r="JI55" s="25"/>
      <c r="JJ55" s="25"/>
      <c r="JK55" s="25"/>
      <c r="JL55" s="25"/>
      <c r="JM55" s="25"/>
      <c r="JN55" s="25"/>
      <c r="JO55" s="25"/>
      <c r="JP55" s="25"/>
      <c r="JQ55" s="25"/>
      <c r="JR55" s="25"/>
      <c r="JS55" s="25"/>
      <c r="JT55" s="25"/>
      <c r="JU55" s="25"/>
      <c r="JV55" s="25"/>
      <c r="JW55" s="25"/>
      <c r="JX55" s="25"/>
      <c r="JY55" s="25"/>
      <c r="JZ55" s="25"/>
      <c r="KA55" s="25"/>
      <c r="KB55" s="25"/>
      <c r="KC55" s="25"/>
      <c r="KD55" s="25"/>
      <c r="KE55" s="25"/>
      <c r="KF55" s="25"/>
      <c r="KG55" s="25"/>
      <c r="KH55" s="25"/>
      <c r="KI55" s="25"/>
      <c r="KJ55" s="25"/>
      <c r="KK55" s="25"/>
      <c r="KL55" s="25"/>
      <c r="KM55" s="25"/>
      <c r="KN55" s="25"/>
      <c r="KO55" s="25"/>
      <c r="KP55" s="25"/>
      <c r="KQ55" s="25"/>
      <c r="KR55" s="25"/>
      <c r="KS55" s="25"/>
      <c r="KT55" s="25"/>
      <c r="KU55" s="25"/>
      <c r="KV55" s="25"/>
      <c r="KW55" s="25"/>
      <c r="KX55" s="25"/>
      <c r="KY55" s="25"/>
      <c r="KZ55" s="25"/>
      <c r="LA55" s="25"/>
      <c r="LB55" s="25"/>
      <c r="LC55" s="25"/>
      <c r="LD55" s="25"/>
      <c r="LE55" s="25"/>
      <c r="LF55" s="25"/>
      <c r="LG55" s="25"/>
      <c r="LH55" s="25"/>
      <c r="LI55" s="25"/>
      <c r="LJ55" s="25"/>
      <c r="LK55" s="25"/>
      <c r="LL55" s="25"/>
      <c r="LM55" s="25"/>
      <c r="LN55" s="25"/>
      <c r="LO55" s="25"/>
      <c r="LP55" s="25"/>
      <c r="LQ55" s="25"/>
      <c r="LR55" s="25"/>
      <c r="LS55" s="25"/>
      <c r="LT55" s="25"/>
      <c r="LU55" s="25"/>
      <c r="LV55" s="25"/>
      <c r="LW55" s="25"/>
      <c r="LX55" s="25"/>
    </row>
    <row r="56" spans="1:336" s="26" customFormat="1" ht="24" x14ac:dyDescent="0.25">
      <c r="A56" s="21">
        <v>15</v>
      </c>
      <c r="B56" s="22" t="str">
        <f>VLOOKUP($A56,'Indicadores Financeiros'!$A$117:$J$231,2,FALSE)</f>
        <v>FR SÃO MIGUEL PAULISTA</v>
      </c>
      <c r="C56" s="21">
        <v>680031</v>
      </c>
      <c r="D56" s="7" t="s">
        <v>138</v>
      </c>
      <c r="E56" s="7" t="s">
        <v>137</v>
      </c>
      <c r="F56" s="4">
        <v>1</v>
      </c>
      <c r="G56" s="200">
        <v>20.75</v>
      </c>
      <c r="H56" s="248"/>
      <c r="I56" s="70">
        <f>ROUND((IF(VLOOKUP($C56,'Indicadores Financeiros'!$A$107:$J$114,4,FALSE)="S",'Indicadores Financeiros'!$J$91+'Indicadores Financeiros'!$J$92+'Indicadores Financeiros'!$J$93+'Indicadores Financeiros'!$J$94+IF(E56="posto/dia",'Indicadores Financeiros'!$J$95,0)+IF(E56="posto/hora extra",'Indicadores Financeiros'!$J$85*('Indicadores Financeiros'!$J$91+'Indicadores Financeiros'!$J$92+'Indicadores Financeiros'!$J$93+'Indicadores Financeiros'!$J$94),0),'Indicadores Financeiros'!$J$91+'Indicadores Financeiros'!$J$92+IF(E56="posto/dia líder",'Indicadores Financeiros'!$J$96,0)+IF(E56="posto/hora extra",'Indicadores Financeiros'!$J$85*('Indicadores Financeiros'!$J$91+'Indicadores Financeiros'!$J$92),0))),2)</f>
        <v>0</v>
      </c>
      <c r="J56" s="70">
        <f>ROUND(I56*'Indicadores Financeiros'!$J$62,2)</f>
        <v>0</v>
      </c>
      <c r="K56" s="48">
        <f>IF(OR(E56="posto/dia",E56="posto/dia líder"),ROUND('Indicadores Financeiros'!$J$98+'Indicadores Financeiros'!$J$99+'Indicadores Financeiros'!$J$101+'Indicadores Financeiros'!$J$102+ROUND(('Indicadores Financeiros'!$J$103*'Horas adicionais'!$G56),2)+'Indicadores Financeiros'!$J$100,2)+IF(ROUND((VLOOKUP($A56,'Indicadores Financeiros'!$A$117:$J$231,9,FALSE)*G56)-('Indicadores Financeiros'!$J$91*6%),2)&lt;0,0,ROUND((VLOOKUP($A56,'Indicadores Financeiros'!$A$117:$J$231,9,FALSE)*G56)-('Indicadores Financeiros'!$J$91*6%),2)),IF(E56="posto/hora",IF('Indicadores Financeiros'!$J$91=0,0,ROUND((VLOOKUP($B56,'Indicadores Financeiros'!$B$117:$I$134,8,FALSE)+'Indicadores Financeiros'!$J$103+'Indicadores Financeiros'!$J$86)*$G56,2)),0))</f>
        <v>0</v>
      </c>
      <c r="L56" s="48">
        <f>IF($E56="posto/hora extra",0,IF(OR(E56="posto/dia",E56="posto/dia líder"),VLOOKUP($C56,'Indicadores Financeiros'!$A$107:$J$114,8,FALSE)+VLOOKUP($C56,'Indicadores Financeiros'!$A$107:$J$114,9,FALSE)+VLOOKUP($C56,'Indicadores Financeiros'!$A$107:$J$114,10,FALSE),IF('Indicadores Financeiros'!$J$91=0,0,(VLOOKUP($C56,'Indicadores Financeiros'!$A$107:$J$114,9,FALSE)+VLOOKUP('Horas adicionais'!$C56,'Indicadores Financeiros'!$A$107:$J$114,10,FALSE)+('Indicadores Financeiros'!$J$87*'Horas adicionais'!$G56)))))</f>
        <v>0</v>
      </c>
      <c r="M56" s="48">
        <f>ROUND((I56+J56+K56+L56)*VLOOKUP($C56,'Indicadores Financeiros'!$A$107:$M$114,5,FALSE),2)</f>
        <v>0</v>
      </c>
      <c r="N56" s="73">
        <f t="shared" si="39"/>
        <v>0</v>
      </c>
      <c r="O56" s="73">
        <f t="shared" si="22"/>
        <v>0</v>
      </c>
      <c r="P56" s="204">
        <f t="shared" si="23"/>
        <v>0</v>
      </c>
      <c r="Q56" s="46">
        <f>VLOOKUP($A56,'Indicadores Financeiros'!$A$117:$J$231,8,FALSE)</f>
        <v>2.0400000000000001E-2</v>
      </c>
      <c r="R56" s="75">
        <f t="shared" si="24"/>
        <v>0</v>
      </c>
      <c r="S56" s="24">
        <f t="shared" si="25"/>
        <v>0</v>
      </c>
      <c r="T56" s="20"/>
      <c r="U56" s="115"/>
      <c r="V56" s="116"/>
      <c r="W56" s="116"/>
      <c r="X56" s="31"/>
      <c r="Y56" s="31"/>
      <c r="Z56" s="31"/>
      <c r="AA56" s="31"/>
      <c r="AB56" s="25"/>
      <c r="AC56" s="25"/>
      <c r="AD56" s="25"/>
      <c r="AE56" s="25"/>
      <c r="AF56" s="25"/>
      <c r="AG56" s="25"/>
      <c r="AH56" s="25"/>
      <c r="AI56" s="25"/>
      <c r="AJ56" s="25"/>
      <c r="AK56" s="25"/>
      <c r="AL56" s="25"/>
      <c r="AM56" s="25"/>
      <c r="AN56" s="25"/>
      <c r="AO56" s="25"/>
      <c r="AP56" s="25"/>
      <c r="AQ56" s="25"/>
      <c r="AR56" s="25"/>
      <c r="AS56" s="25"/>
      <c r="AT56" s="25"/>
      <c r="AU56" s="25"/>
      <c r="AV56" s="25"/>
      <c r="AW56" s="25"/>
      <c r="AX56" s="25"/>
      <c r="AY56" s="25"/>
      <c r="AZ56" s="25"/>
      <c r="BA56" s="25"/>
      <c r="BB56" s="25"/>
      <c r="BC56" s="25"/>
      <c r="BD56" s="25"/>
      <c r="BE56" s="25"/>
      <c r="BF56" s="25"/>
      <c r="BG56" s="25"/>
      <c r="BH56" s="25"/>
      <c r="BI56" s="25"/>
      <c r="BJ56" s="25"/>
      <c r="BK56" s="25"/>
      <c r="BL56" s="25"/>
      <c r="BM56" s="25"/>
      <c r="BN56" s="25"/>
      <c r="BO56" s="25"/>
      <c r="BP56" s="25"/>
      <c r="BQ56" s="25"/>
      <c r="BR56" s="25"/>
      <c r="BS56" s="25"/>
      <c r="BT56" s="25"/>
      <c r="BU56" s="25"/>
      <c r="BV56" s="25"/>
      <c r="BW56" s="25"/>
      <c r="BX56" s="25"/>
      <c r="BY56" s="25"/>
      <c r="BZ56" s="25"/>
      <c r="CA56" s="25"/>
      <c r="CB56" s="25"/>
      <c r="CC56" s="25"/>
      <c r="CD56" s="25"/>
      <c r="CE56" s="25"/>
      <c r="CF56" s="25"/>
      <c r="CG56" s="25"/>
      <c r="CH56" s="25"/>
      <c r="CI56" s="25"/>
      <c r="CJ56" s="25"/>
      <c r="CK56" s="25"/>
      <c r="CL56" s="25"/>
      <c r="CM56" s="25"/>
      <c r="CN56" s="25"/>
      <c r="CO56" s="25"/>
      <c r="CP56" s="25"/>
      <c r="CQ56" s="25"/>
      <c r="CR56" s="25"/>
      <c r="CS56" s="25"/>
      <c r="CT56" s="25"/>
      <c r="CU56" s="25"/>
      <c r="CV56" s="25"/>
      <c r="CW56" s="25"/>
      <c r="CX56" s="25"/>
      <c r="CY56" s="25"/>
      <c r="CZ56" s="25"/>
      <c r="DA56" s="25"/>
      <c r="DB56" s="25"/>
      <c r="DC56" s="25"/>
      <c r="DD56" s="25"/>
      <c r="DE56" s="25"/>
      <c r="DF56" s="25"/>
      <c r="DG56" s="25"/>
      <c r="DH56" s="25"/>
      <c r="DI56" s="25"/>
      <c r="DJ56" s="25"/>
      <c r="DK56" s="25"/>
      <c r="DL56" s="25"/>
      <c r="DM56" s="25"/>
      <c r="DN56" s="25"/>
      <c r="DO56" s="25"/>
      <c r="DP56" s="25"/>
      <c r="DQ56" s="25"/>
      <c r="DR56" s="25"/>
      <c r="DS56" s="25"/>
      <c r="DT56" s="25"/>
      <c r="DU56" s="25"/>
      <c r="DV56" s="25"/>
      <c r="DW56" s="25"/>
      <c r="DX56" s="25"/>
      <c r="DY56" s="25"/>
      <c r="DZ56" s="25"/>
      <c r="EA56" s="25"/>
      <c r="EB56" s="25"/>
      <c r="EC56" s="25"/>
      <c r="ED56" s="25"/>
      <c r="EE56" s="25"/>
      <c r="EF56" s="25"/>
      <c r="EG56" s="25"/>
      <c r="EH56" s="25"/>
      <c r="EI56" s="25"/>
      <c r="EJ56" s="25"/>
      <c r="EK56" s="25"/>
      <c r="EL56" s="25"/>
      <c r="EM56" s="25"/>
      <c r="EN56" s="25"/>
      <c r="EO56" s="25"/>
      <c r="EP56" s="25"/>
      <c r="EQ56" s="25"/>
      <c r="ER56" s="25"/>
      <c r="ES56" s="25"/>
      <c r="ET56" s="25"/>
      <c r="EU56" s="25"/>
      <c r="EV56" s="25"/>
      <c r="EW56" s="25"/>
      <c r="EX56" s="25"/>
      <c r="EY56" s="25"/>
      <c r="EZ56" s="25"/>
      <c r="FA56" s="25"/>
      <c r="FB56" s="25"/>
      <c r="FC56" s="25"/>
      <c r="FD56" s="25"/>
      <c r="FE56" s="25"/>
      <c r="FF56" s="25"/>
      <c r="FG56" s="25"/>
      <c r="FH56" s="25"/>
      <c r="FI56" s="25"/>
      <c r="FJ56" s="25"/>
      <c r="FK56" s="25"/>
      <c r="FL56" s="25"/>
      <c r="FM56" s="25"/>
      <c r="FN56" s="25"/>
      <c r="FO56" s="25"/>
      <c r="FP56" s="25"/>
      <c r="FQ56" s="25"/>
      <c r="FR56" s="25"/>
      <c r="FS56" s="25"/>
      <c r="FT56" s="25"/>
      <c r="FU56" s="25"/>
      <c r="FV56" s="25"/>
      <c r="FW56" s="25"/>
      <c r="FX56" s="25"/>
      <c r="FY56" s="25"/>
      <c r="FZ56" s="25"/>
      <c r="GA56" s="25"/>
      <c r="GB56" s="25"/>
      <c r="GC56" s="25"/>
      <c r="GD56" s="25"/>
      <c r="GE56" s="25"/>
      <c r="GF56" s="25"/>
      <c r="GG56" s="25"/>
      <c r="GH56" s="25"/>
      <c r="GI56" s="25"/>
      <c r="GJ56" s="25"/>
      <c r="GK56" s="25"/>
      <c r="GL56" s="25"/>
      <c r="GM56" s="25"/>
      <c r="GN56" s="25"/>
      <c r="GO56" s="25"/>
      <c r="GP56" s="25"/>
      <c r="GQ56" s="25"/>
      <c r="GR56" s="25"/>
      <c r="GS56" s="25"/>
      <c r="GT56" s="25"/>
      <c r="GU56" s="25"/>
      <c r="GV56" s="25"/>
      <c r="GW56" s="25"/>
      <c r="GX56" s="25"/>
      <c r="GY56" s="25"/>
      <c r="GZ56" s="25"/>
      <c r="HA56" s="25"/>
      <c r="HB56" s="25"/>
      <c r="HC56" s="25"/>
      <c r="HD56" s="25"/>
      <c r="HE56" s="25"/>
      <c r="HF56" s="25"/>
      <c r="HG56" s="25"/>
      <c r="HH56" s="25"/>
      <c r="HI56" s="25"/>
      <c r="HJ56" s="25"/>
      <c r="HK56" s="25"/>
      <c r="HL56" s="25"/>
      <c r="HM56" s="25"/>
      <c r="HN56" s="25"/>
      <c r="HO56" s="25"/>
      <c r="HP56" s="25"/>
      <c r="HQ56" s="25"/>
      <c r="HR56" s="25"/>
      <c r="HS56" s="25"/>
      <c r="HT56" s="25"/>
      <c r="HU56" s="25"/>
      <c r="HV56" s="25"/>
      <c r="HW56" s="25"/>
      <c r="HX56" s="25"/>
      <c r="HY56" s="25"/>
      <c r="HZ56" s="25"/>
      <c r="IA56" s="25"/>
      <c r="IB56" s="25"/>
      <c r="IC56" s="25"/>
      <c r="ID56" s="25"/>
      <c r="IE56" s="25"/>
      <c r="IF56" s="25"/>
      <c r="IG56" s="25"/>
      <c r="IH56" s="25"/>
      <c r="II56" s="25"/>
      <c r="IJ56" s="25"/>
      <c r="IK56" s="25"/>
      <c r="IL56" s="25"/>
      <c r="IM56" s="25"/>
      <c r="IN56" s="25"/>
      <c r="IO56" s="25"/>
      <c r="IP56" s="25"/>
      <c r="IQ56" s="25"/>
      <c r="IR56" s="25"/>
      <c r="IS56" s="25"/>
      <c r="IT56" s="25"/>
      <c r="IU56" s="25"/>
      <c r="IV56" s="25"/>
      <c r="IW56" s="25"/>
      <c r="IX56" s="25"/>
      <c r="IY56" s="25"/>
      <c r="IZ56" s="25"/>
      <c r="JA56" s="25"/>
      <c r="JB56" s="25"/>
      <c r="JC56" s="25"/>
      <c r="JD56" s="25"/>
      <c r="JE56" s="25"/>
      <c r="JF56" s="25"/>
      <c r="JG56" s="25"/>
      <c r="JH56" s="25"/>
      <c r="JI56" s="25"/>
      <c r="JJ56" s="25"/>
      <c r="JK56" s="25"/>
      <c r="JL56" s="25"/>
      <c r="JM56" s="25"/>
      <c r="JN56" s="25"/>
      <c r="JO56" s="25"/>
      <c r="JP56" s="25"/>
      <c r="JQ56" s="25"/>
      <c r="JR56" s="25"/>
      <c r="JS56" s="25"/>
      <c r="JT56" s="25"/>
      <c r="JU56" s="25"/>
      <c r="JV56" s="25"/>
      <c r="JW56" s="25"/>
      <c r="JX56" s="25"/>
      <c r="JY56" s="25"/>
      <c r="JZ56" s="25"/>
      <c r="KA56" s="25"/>
      <c r="KB56" s="25"/>
      <c r="KC56" s="25"/>
      <c r="KD56" s="25"/>
      <c r="KE56" s="25"/>
      <c r="KF56" s="25"/>
      <c r="KG56" s="25"/>
      <c r="KH56" s="25"/>
      <c r="KI56" s="25"/>
      <c r="KJ56" s="25"/>
      <c r="KK56" s="25"/>
      <c r="KL56" s="25"/>
      <c r="KM56" s="25"/>
      <c r="KN56" s="25"/>
      <c r="KO56" s="25"/>
      <c r="KP56" s="25"/>
      <c r="KQ56" s="25"/>
      <c r="KR56" s="25"/>
      <c r="KS56" s="25"/>
      <c r="KT56" s="25"/>
      <c r="KU56" s="25"/>
      <c r="KV56" s="25"/>
      <c r="KW56" s="25"/>
      <c r="KX56" s="25"/>
      <c r="KY56" s="25"/>
      <c r="KZ56" s="25"/>
      <c r="LA56" s="25"/>
      <c r="LB56" s="25"/>
      <c r="LC56" s="25"/>
      <c r="LD56" s="25"/>
      <c r="LE56" s="25"/>
      <c r="LF56" s="25"/>
      <c r="LG56" s="25"/>
      <c r="LH56" s="25"/>
      <c r="LI56" s="25"/>
      <c r="LJ56" s="25"/>
      <c r="LK56" s="25"/>
      <c r="LL56" s="25"/>
      <c r="LM56" s="25"/>
      <c r="LN56" s="25"/>
      <c r="LO56" s="25"/>
      <c r="LP56" s="25"/>
      <c r="LQ56" s="25"/>
      <c r="LR56" s="25"/>
      <c r="LS56" s="25"/>
      <c r="LT56" s="25"/>
      <c r="LU56" s="25"/>
      <c r="LV56" s="25"/>
      <c r="LW56" s="25"/>
      <c r="LX56" s="25"/>
    </row>
    <row r="57" spans="1:336" s="26" customFormat="1" ht="24" x14ac:dyDescent="0.25">
      <c r="A57" s="21">
        <v>15</v>
      </c>
      <c r="B57" s="22" t="str">
        <f>VLOOKUP($A57,'Indicadores Financeiros'!$A$117:$J$231,2,FALSE)</f>
        <v>FR SÃO MIGUEL PAULISTA</v>
      </c>
      <c r="C57" s="21">
        <v>680032</v>
      </c>
      <c r="D57" s="7" t="s">
        <v>138</v>
      </c>
      <c r="E57" s="7" t="s">
        <v>137</v>
      </c>
      <c r="F57" s="4">
        <v>1</v>
      </c>
      <c r="G57" s="200">
        <v>20.75</v>
      </c>
      <c r="H57" s="248"/>
      <c r="I57" s="70">
        <f>ROUND((IF(VLOOKUP($C57,'Indicadores Financeiros'!$A$107:$J$114,4,FALSE)="S",'Indicadores Financeiros'!$J$91+'Indicadores Financeiros'!$J$92+'Indicadores Financeiros'!$J$93+'Indicadores Financeiros'!$J$94+IF(E57="posto/dia",'Indicadores Financeiros'!$J$95,0)+IF(E57="posto/hora extra",'Indicadores Financeiros'!$J$85*('Indicadores Financeiros'!$J$91+'Indicadores Financeiros'!$J$92+'Indicadores Financeiros'!$J$93+'Indicadores Financeiros'!$J$94),0),'Indicadores Financeiros'!$J$91+'Indicadores Financeiros'!$J$92+IF(E57="posto/dia líder",'Indicadores Financeiros'!$J$96,0)+IF(E57="posto/hora extra",'Indicadores Financeiros'!$J$85*('Indicadores Financeiros'!$J$91+'Indicadores Financeiros'!$J$92),0))),2)</f>
        <v>0</v>
      </c>
      <c r="J57" s="70">
        <f>ROUND(I57*'Indicadores Financeiros'!$J$62,2)</f>
        <v>0</v>
      </c>
      <c r="K57" s="48">
        <f>IF(OR(E57="posto/dia",E57="posto/dia líder"),ROUND('Indicadores Financeiros'!$J$98+'Indicadores Financeiros'!$J$99+'Indicadores Financeiros'!$J$101+'Indicadores Financeiros'!$J$102+ROUND(('Indicadores Financeiros'!$J$103*'Horas adicionais'!$G57),2)+'Indicadores Financeiros'!$J$100,2)+IF(ROUND((VLOOKUP($A57,'Indicadores Financeiros'!$A$117:$J$231,9,FALSE)*G57)-('Indicadores Financeiros'!$J$91*6%),2)&lt;0,0,ROUND((VLOOKUP($A57,'Indicadores Financeiros'!$A$117:$J$231,9,FALSE)*G57)-('Indicadores Financeiros'!$J$91*6%),2)),IF(E57="posto/hora",IF('Indicadores Financeiros'!$J$91=0,0,ROUND((VLOOKUP($B57,'Indicadores Financeiros'!$B$117:$I$134,8,FALSE)+'Indicadores Financeiros'!$J$103+'Indicadores Financeiros'!$J$86)*$G57,2)),0))</f>
        <v>0</v>
      </c>
      <c r="L57" s="48">
        <f>IF($E57="posto/hora extra",0,IF(OR(E57="posto/dia",E57="posto/dia líder"),VLOOKUP($C57,'Indicadores Financeiros'!$A$107:$J$114,8,FALSE)+VLOOKUP($C57,'Indicadores Financeiros'!$A$107:$J$114,9,FALSE)+VLOOKUP($C57,'Indicadores Financeiros'!$A$107:$J$114,10,FALSE),IF('Indicadores Financeiros'!$J$91=0,0,(VLOOKUP($C57,'Indicadores Financeiros'!$A$107:$J$114,9,FALSE)+VLOOKUP('Horas adicionais'!$C57,'Indicadores Financeiros'!$A$107:$J$114,10,FALSE)+('Indicadores Financeiros'!$J$87*'Horas adicionais'!$G57)))))</f>
        <v>0</v>
      </c>
      <c r="M57" s="48">
        <f>ROUND((I57+J57+K57+L57)*VLOOKUP($C57,'Indicadores Financeiros'!$A$107:$M$114,5,FALSE),2)</f>
        <v>0</v>
      </c>
      <c r="N57" s="73">
        <f t="shared" si="39"/>
        <v>0</v>
      </c>
      <c r="O57" s="73">
        <f t="shared" si="22"/>
        <v>0</v>
      </c>
      <c r="P57" s="204">
        <f t="shared" si="23"/>
        <v>0</v>
      </c>
      <c r="Q57" s="46">
        <f>VLOOKUP($A57,'Indicadores Financeiros'!$A$117:$J$231,8,FALSE)</f>
        <v>2.0400000000000001E-2</v>
      </c>
      <c r="R57" s="75">
        <f t="shared" si="24"/>
        <v>0</v>
      </c>
      <c r="S57" s="24">
        <f t="shared" si="25"/>
        <v>0</v>
      </c>
      <c r="T57" s="20"/>
      <c r="U57" s="115"/>
      <c r="V57" s="116"/>
      <c r="W57" s="116"/>
      <c r="X57" s="31"/>
      <c r="Y57" s="31"/>
      <c r="Z57" s="31"/>
      <c r="AA57" s="31"/>
      <c r="AB57" s="25"/>
      <c r="AC57" s="25"/>
      <c r="AD57" s="25"/>
      <c r="AE57" s="25"/>
      <c r="AF57" s="25"/>
      <c r="AG57" s="25"/>
      <c r="AH57" s="25"/>
      <c r="AI57" s="25"/>
      <c r="AJ57" s="25"/>
      <c r="AK57" s="25"/>
      <c r="AL57" s="25"/>
      <c r="AM57" s="25"/>
      <c r="AN57" s="25"/>
      <c r="AO57" s="25"/>
      <c r="AP57" s="25"/>
      <c r="AQ57" s="25"/>
      <c r="AR57" s="25"/>
      <c r="AS57" s="25"/>
      <c r="AT57" s="25"/>
      <c r="AU57" s="25"/>
      <c r="AV57" s="25"/>
      <c r="AW57" s="25"/>
      <c r="AX57" s="25"/>
      <c r="AY57" s="25"/>
      <c r="AZ57" s="25"/>
      <c r="BA57" s="25"/>
      <c r="BB57" s="25"/>
      <c r="BC57" s="25"/>
      <c r="BD57" s="25"/>
      <c r="BE57" s="25"/>
      <c r="BF57" s="25"/>
      <c r="BG57" s="25"/>
      <c r="BH57" s="25"/>
      <c r="BI57" s="25"/>
      <c r="BJ57" s="25"/>
      <c r="BK57" s="25"/>
      <c r="BL57" s="25"/>
      <c r="BM57" s="25"/>
      <c r="BN57" s="25"/>
      <c r="BO57" s="25"/>
      <c r="BP57" s="25"/>
      <c r="BQ57" s="25"/>
      <c r="BR57" s="25"/>
      <c r="BS57" s="25"/>
      <c r="BT57" s="25"/>
      <c r="BU57" s="25"/>
      <c r="BV57" s="25"/>
      <c r="BW57" s="25"/>
      <c r="BX57" s="25"/>
      <c r="BY57" s="25"/>
      <c r="BZ57" s="25"/>
      <c r="CA57" s="25"/>
      <c r="CB57" s="25"/>
      <c r="CC57" s="25"/>
      <c r="CD57" s="25"/>
      <c r="CE57" s="25"/>
      <c r="CF57" s="25"/>
      <c r="CG57" s="25"/>
      <c r="CH57" s="25"/>
      <c r="CI57" s="25"/>
      <c r="CJ57" s="25"/>
      <c r="CK57" s="25"/>
      <c r="CL57" s="25"/>
      <c r="CM57" s="25"/>
      <c r="CN57" s="25"/>
      <c r="CO57" s="25"/>
      <c r="CP57" s="25"/>
      <c r="CQ57" s="25"/>
      <c r="CR57" s="25"/>
      <c r="CS57" s="25"/>
      <c r="CT57" s="25"/>
      <c r="CU57" s="25"/>
      <c r="CV57" s="25"/>
      <c r="CW57" s="25"/>
      <c r="CX57" s="25"/>
      <c r="CY57" s="25"/>
      <c r="CZ57" s="25"/>
      <c r="DA57" s="25"/>
      <c r="DB57" s="25"/>
      <c r="DC57" s="25"/>
      <c r="DD57" s="25"/>
      <c r="DE57" s="25"/>
      <c r="DF57" s="25"/>
      <c r="DG57" s="25"/>
      <c r="DH57" s="25"/>
      <c r="DI57" s="25"/>
      <c r="DJ57" s="25"/>
      <c r="DK57" s="25"/>
      <c r="DL57" s="25"/>
      <c r="DM57" s="25"/>
      <c r="DN57" s="25"/>
      <c r="DO57" s="25"/>
      <c r="DP57" s="25"/>
      <c r="DQ57" s="25"/>
      <c r="DR57" s="25"/>
      <c r="DS57" s="25"/>
      <c r="DT57" s="25"/>
      <c r="DU57" s="25"/>
      <c r="DV57" s="25"/>
      <c r="DW57" s="25"/>
      <c r="DX57" s="25"/>
      <c r="DY57" s="25"/>
      <c r="DZ57" s="25"/>
      <c r="EA57" s="25"/>
      <c r="EB57" s="25"/>
      <c r="EC57" s="25"/>
      <c r="ED57" s="25"/>
      <c r="EE57" s="25"/>
      <c r="EF57" s="25"/>
      <c r="EG57" s="25"/>
      <c r="EH57" s="25"/>
      <c r="EI57" s="25"/>
      <c r="EJ57" s="25"/>
      <c r="EK57" s="25"/>
      <c r="EL57" s="25"/>
      <c r="EM57" s="25"/>
      <c r="EN57" s="25"/>
      <c r="EO57" s="25"/>
      <c r="EP57" s="25"/>
      <c r="EQ57" s="25"/>
      <c r="ER57" s="25"/>
      <c r="ES57" s="25"/>
      <c r="ET57" s="25"/>
      <c r="EU57" s="25"/>
      <c r="EV57" s="25"/>
      <c r="EW57" s="25"/>
      <c r="EX57" s="25"/>
      <c r="EY57" s="25"/>
      <c r="EZ57" s="25"/>
      <c r="FA57" s="25"/>
      <c r="FB57" s="25"/>
      <c r="FC57" s="25"/>
      <c r="FD57" s="25"/>
      <c r="FE57" s="25"/>
      <c r="FF57" s="25"/>
      <c r="FG57" s="25"/>
      <c r="FH57" s="25"/>
      <c r="FI57" s="25"/>
      <c r="FJ57" s="25"/>
      <c r="FK57" s="25"/>
      <c r="FL57" s="25"/>
      <c r="FM57" s="25"/>
      <c r="FN57" s="25"/>
      <c r="FO57" s="25"/>
      <c r="FP57" s="25"/>
      <c r="FQ57" s="25"/>
      <c r="FR57" s="25"/>
      <c r="FS57" s="25"/>
      <c r="FT57" s="25"/>
      <c r="FU57" s="25"/>
      <c r="FV57" s="25"/>
      <c r="FW57" s="25"/>
      <c r="FX57" s="25"/>
      <c r="FY57" s="25"/>
      <c r="FZ57" s="25"/>
      <c r="GA57" s="25"/>
      <c r="GB57" s="25"/>
      <c r="GC57" s="25"/>
      <c r="GD57" s="25"/>
      <c r="GE57" s="25"/>
      <c r="GF57" s="25"/>
      <c r="GG57" s="25"/>
      <c r="GH57" s="25"/>
      <c r="GI57" s="25"/>
      <c r="GJ57" s="25"/>
      <c r="GK57" s="25"/>
      <c r="GL57" s="25"/>
      <c r="GM57" s="25"/>
      <c r="GN57" s="25"/>
      <c r="GO57" s="25"/>
      <c r="GP57" s="25"/>
      <c r="GQ57" s="25"/>
      <c r="GR57" s="25"/>
      <c r="GS57" s="25"/>
      <c r="GT57" s="25"/>
      <c r="GU57" s="25"/>
      <c r="GV57" s="25"/>
      <c r="GW57" s="25"/>
      <c r="GX57" s="25"/>
      <c r="GY57" s="25"/>
      <c r="GZ57" s="25"/>
      <c r="HA57" s="25"/>
      <c r="HB57" s="25"/>
      <c r="HC57" s="25"/>
      <c r="HD57" s="25"/>
      <c r="HE57" s="25"/>
      <c r="HF57" s="25"/>
      <c r="HG57" s="25"/>
      <c r="HH57" s="25"/>
      <c r="HI57" s="25"/>
      <c r="HJ57" s="25"/>
      <c r="HK57" s="25"/>
      <c r="HL57" s="25"/>
      <c r="HM57" s="25"/>
      <c r="HN57" s="25"/>
      <c r="HO57" s="25"/>
      <c r="HP57" s="25"/>
      <c r="HQ57" s="25"/>
      <c r="HR57" s="25"/>
      <c r="HS57" s="25"/>
      <c r="HT57" s="25"/>
      <c r="HU57" s="25"/>
      <c r="HV57" s="25"/>
      <c r="HW57" s="25"/>
      <c r="HX57" s="25"/>
      <c r="HY57" s="25"/>
      <c r="HZ57" s="25"/>
      <c r="IA57" s="25"/>
      <c r="IB57" s="25"/>
      <c r="IC57" s="25"/>
      <c r="ID57" s="25"/>
      <c r="IE57" s="25"/>
      <c r="IF57" s="25"/>
      <c r="IG57" s="25"/>
      <c r="IH57" s="25"/>
      <c r="II57" s="25"/>
      <c r="IJ57" s="25"/>
      <c r="IK57" s="25"/>
      <c r="IL57" s="25"/>
      <c r="IM57" s="25"/>
      <c r="IN57" s="25"/>
      <c r="IO57" s="25"/>
      <c r="IP57" s="25"/>
      <c r="IQ57" s="25"/>
      <c r="IR57" s="25"/>
      <c r="IS57" s="25"/>
      <c r="IT57" s="25"/>
      <c r="IU57" s="25"/>
      <c r="IV57" s="25"/>
      <c r="IW57" s="25"/>
      <c r="IX57" s="25"/>
      <c r="IY57" s="25"/>
      <c r="IZ57" s="25"/>
      <c r="JA57" s="25"/>
      <c r="JB57" s="25"/>
      <c r="JC57" s="25"/>
      <c r="JD57" s="25"/>
      <c r="JE57" s="25"/>
      <c r="JF57" s="25"/>
      <c r="JG57" s="25"/>
      <c r="JH57" s="25"/>
      <c r="JI57" s="25"/>
      <c r="JJ57" s="25"/>
      <c r="JK57" s="25"/>
      <c r="JL57" s="25"/>
      <c r="JM57" s="25"/>
      <c r="JN57" s="25"/>
      <c r="JO57" s="25"/>
      <c r="JP57" s="25"/>
      <c r="JQ57" s="25"/>
      <c r="JR57" s="25"/>
      <c r="JS57" s="25"/>
      <c r="JT57" s="25"/>
      <c r="JU57" s="25"/>
      <c r="JV57" s="25"/>
      <c r="JW57" s="25"/>
      <c r="JX57" s="25"/>
      <c r="JY57" s="25"/>
      <c r="JZ57" s="25"/>
      <c r="KA57" s="25"/>
      <c r="KB57" s="25"/>
      <c r="KC57" s="25"/>
      <c r="KD57" s="25"/>
      <c r="KE57" s="25"/>
      <c r="KF57" s="25"/>
      <c r="KG57" s="25"/>
      <c r="KH57" s="25"/>
      <c r="KI57" s="25"/>
      <c r="KJ57" s="25"/>
      <c r="KK57" s="25"/>
      <c r="KL57" s="25"/>
      <c r="KM57" s="25"/>
      <c r="KN57" s="25"/>
      <c r="KO57" s="25"/>
      <c r="KP57" s="25"/>
      <c r="KQ57" s="25"/>
      <c r="KR57" s="25"/>
      <c r="KS57" s="25"/>
      <c r="KT57" s="25"/>
      <c r="KU57" s="25"/>
      <c r="KV57" s="25"/>
      <c r="KW57" s="25"/>
      <c r="KX57" s="25"/>
      <c r="KY57" s="25"/>
      <c r="KZ57" s="25"/>
      <c r="LA57" s="25"/>
      <c r="LB57" s="25"/>
      <c r="LC57" s="25"/>
      <c r="LD57" s="25"/>
      <c r="LE57" s="25"/>
      <c r="LF57" s="25"/>
      <c r="LG57" s="25"/>
      <c r="LH57" s="25"/>
      <c r="LI57" s="25"/>
      <c r="LJ57" s="25"/>
      <c r="LK57" s="25"/>
      <c r="LL57" s="25"/>
      <c r="LM57" s="25"/>
      <c r="LN57" s="25"/>
      <c r="LO57" s="25"/>
      <c r="LP57" s="25"/>
      <c r="LQ57" s="25"/>
      <c r="LR57" s="25"/>
      <c r="LS57" s="25"/>
      <c r="LT57" s="25"/>
      <c r="LU57" s="25"/>
      <c r="LV57" s="25"/>
      <c r="LW57" s="25"/>
      <c r="LX57" s="25"/>
    </row>
    <row r="58" spans="1:336" s="26" customFormat="1" ht="24" x14ac:dyDescent="0.25">
      <c r="A58" s="21">
        <v>15</v>
      </c>
      <c r="B58" s="22" t="str">
        <f>VLOOKUP($A58,'Indicadores Financeiros'!$A$117:$J$231,2,FALSE)</f>
        <v>FR SÃO MIGUEL PAULISTA</v>
      </c>
      <c r="C58" s="21">
        <v>680034</v>
      </c>
      <c r="D58" s="7" t="s">
        <v>138</v>
      </c>
      <c r="E58" s="7" t="s">
        <v>134</v>
      </c>
      <c r="F58" s="4">
        <v>1</v>
      </c>
      <c r="G58" s="200">
        <v>20.75</v>
      </c>
      <c r="H58" s="248"/>
      <c r="I58" s="70">
        <f>ROUND((IF(VLOOKUP($C58,'Indicadores Financeiros'!$A$107:$J$114,4,FALSE)="S",'Indicadores Financeiros'!$J$91+'Indicadores Financeiros'!$J$92+'Indicadores Financeiros'!$J$93+'Indicadores Financeiros'!$J$94+IF(E58="posto/dia",'Indicadores Financeiros'!$J$95,0)+IF(E58="posto/hora extra",'Indicadores Financeiros'!$J$85*('Indicadores Financeiros'!$J$91+'Indicadores Financeiros'!$J$92+'Indicadores Financeiros'!$J$93+'Indicadores Financeiros'!$J$94),0),'Indicadores Financeiros'!$J$91+'Indicadores Financeiros'!$J$92+IF(E58="posto/dia líder",'Indicadores Financeiros'!$J$96,0)+IF(E58="posto/hora extra",'Indicadores Financeiros'!$J$85*('Indicadores Financeiros'!$J$91+'Indicadores Financeiros'!$J$92),0))),2)</f>
        <v>0</v>
      </c>
      <c r="J58" s="70">
        <f>ROUND(I58*'Indicadores Financeiros'!$J$62,2)</f>
        <v>0</v>
      </c>
      <c r="K58" s="48">
        <f>IF(OR(E58="posto/dia",E58="posto/dia líder"),ROUND('Indicadores Financeiros'!$J$98+'Indicadores Financeiros'!$J$99+'Indicadores Financeiros'!$J$101+'Indicadores Financeiros'!$J$102+ROUND(('Indicadores Financeiros'!$J$103*'Horas adicionais'!$G58),2)+'Indicadores Financeiros'!$J$100,2)+IF(ROUND((VLOOKUP($A58,'Indicadores Financeiros'!$A$117:$J$231,9,FALSE)*G58)-('Indicadores Financeiros'!$J$91*6%),2)&lt;0,0,ROUND((VLOOKUP($A58,'Indicadores Financeiros'!$A$117:$J$231,9,FALSE)*G58)-('Indicadores Financeiros'!$J$91*6%),2)),IF(E58="posto/hora",IF('Indicadores Financeiros'!$J$91=0,0,ROUND((VLOOKUP($B58,'Indicadores Financeiros'!$B$117:$I$134,8,FALSE)+'Indicadores Financeiros'!$J$103+'Indicadores Financeiros'!$J$86)*$G58,2)),0))</f>
        <v>0</v>
      </c>
      <c r="L58" s="48">
        <f>IF($E58="posto/hora extra",0,IF(OR(E58="posto/dia",E58="posto/dia líder"),VLOOKUP($C58,'Indicadores Financeiros'!$A$107:$J$114,8,FALSE)+VLOOKUP($C58,'Indicadores Financeiros'!$A$107:$J$114,9,FALSE)+VLOOKUP($C58,'Indicadores Financeiros'!$A$107:$J$114,10,FALSE),IF('Indicadores Financeiros'!$J$91=0,0,(VLOOKUP($C58,'Indicadores Financeiros'!$A$107:$J$114,9,FALSE)+VLOOKUP('Horas adicionais'!$C58,'Indicadores Financeiros'!$A$107:$J$114,10,FALSE)+('Indicadores Financeiros'!$J$87*'Horas adicionais'!$G58)))))</f>
        <v>0</v>
      </c>
      <c r="M58" s="48">
        <f>ROUND((I58+J58+K58+L58)*VLOOKUP($C58,'Indicadores Financeiros'!$A$107:$M$114,5,FALSE),2)</f>
        <v>0</v>
      </c>
      <c r="N58" s="73">
        <f t="shared" ref="N58" si="40">SUM(I58:M58)</f>
        <v>0</v>
      </c>
      <c r="O58" s="73">
        <f t="shared" si="22"/>
        <v>0</v>
      </c>
      <c r="P58" s="204">
        <f t="shared" si="23"/>
        <v>0</v>
      </c>
      <c r="Q58" s="46">
        <f>VLOOKUP($A58,'Indicadores Financeiros'!$A$117:$J$231,8,FALSE)</f>
        <v>2.0400000000000001E-2</v>
      </c>
      <c r="R58" s="75">
        <f t="shared" si="24"/>
        <v>0</v>
      </c>
      <c r="S58" s="24">
        <f t="shared" si="25"/>
        <v>0</v>
      </c>
      <c r="T58" s="20"/>
      <c r="U58" s="115"/>
      <c r="V58" s="116"/>
      <c r="W58" s="116"/>
      <c r="X58" s="31"/>
      <c r="Y58" s="31"/>
      <c r="Z58" s="31"/>
      <c r="AA58" s="31"/>
      <c r="AB58" s="25"/>
      <c r="AC58" s="25"/>
      <c r="AD58" s="25"/>
      <c r="AE58" s="25"/>
      <c r="AF58" s="25"/>
      <c r="AG58" s="25"/>
      <c r="AH58" s="25"/>
      <c r="AI58" s="25"/>
      <c r="AJ58" s="25"/>
      <c r="AK58" s="25"/>
      <c r="AL58" s="25"/>
      <c r="AM58" s="25"/>
      <c r="AN58" s="25"/>
      <c r="AO58" s="25"/>
      <c r="AP58" s="25"/>
      <c r="AQ58" s="25"/>
      <c r="AR58" s="25"/>
      <c r="AS58" s="25"/>
      <c r="AT58" s="25"/>
      <c r="AU58" s="25"/>
      <c r="AV58" s="25"/>
      <c r="AW58" s="25"/>
      <c r="AX58" s="25"/>
      <c r="AY58" s="25"/>
      <c r="AZ58" s="25"/>
      <c r="BA58" s="25"/>
      <c r="BB58" s="25"/>
      <c r="BC58" s="25"/>
      <c r="BD58" s="25"/>
      <c r="BE58" s="25"/>
      <c r="BF58" s="25"/>
      <c r="BG58" s="25"/>
      <c r="BH58" s="25"/>
      <c r="BI58" s="25"/>
      <c r="BJ58" s="25"/>
      <c r="BK58" s="25"/>
      <c r="BL58" s="25"/>
      <c r="BM58" s="25"/>
      <c r="BN58" s="25"/>
      <c r="BO58" s="25"/>
      <c r="BP58" s="25"/>
      <c r="BQ58" s="25"/>
      <c r="BR58" s="25"/>
      <c r="BS58" s="25"/>
      <c r="BT58" s="25"/>
      <c r="BU58" s="25"/>
      <c r="BV58" s="25"/>
      <c r="BW58" s="25"/>
      <c r="BX58" s="25"/>
      <c r="BY58" s="25"/>
      <c r="BZ58" s="25"/>
      <c r="CA58" s="25"/>
      <c r="CB58" s="25"/>
      <c r="CC58" s="25"/>
      <c r="CD58" s="25"/>
      <c r="CE58" s="25"/>
      <c r="CF58" s="25"/>
      <c r="CG58" s="25"/>
      <c r="CH58" s="25"/>
      <c r="CI58" s="25"/>
      <c r="CJ58" s="25"/>
      <c r="CK58" s="25"/>
      <c r="CL58" s="25"/>
      <c r="CM58" s="25"/>
      <c r="CN58" s="25"/>
      <c r="CO58" s="25"/>
      <c r="CP58" s="25"/>
      <c r="CQ58" s="25"/>
      <c r="CR58" s="25"/>
      <c r="CS58" s="25"/>
      <c r="CT58" s="25"/>
      <c r="CU58" s="25"/>
      <c r="CV58" s="25"/>
      <c r="CW58" s="25"/>
      <c r="CX58" s="25"/>
      <c r="CY58" s="25"/>
      <c r="CZ58" s="25"/>
      <c r="DA58" s="25"/>
      <c r="DB58" s="25"/>
      <c r="DC58" s="25"/>
      <c r="DD58" s="25"/>
      <c r="DE58" s="25"/>
      <c r="DF58" s="25"/>
      <c r="DG58" s="25"/>
      <c r="DH58" s="25"/>
      <c r="DI58" s="25"/>
      <c r="DJ58" s="25"/>
      <c r="DK58" s="25"/>
      <c r="DL58" s="25"/>
      <c r="DM58" s="25"/>
      <c r="DN58" s="25"/>
      <c r="DO58" s="25"/>
      <c r="DP58" s="25"/>
      <c r="DQ58" s="25"/>
      <c r="DR58" s="25"/>
      <c r="DS58" s="25"/>
      <c r="DT58" s="25"/>
      <c r="DU58" s="25"/>
      <c r="DV58" s="25"/>
      <c r="DW58" s="25"/>
      <c r="DX58" s="25"/>
      <c r="DY58" s="25"/>
      <c r="DZ58" s="25"/>
      <c r="EA58" s="25"/>
      <c r="EB58" s="25"/>
      <c r="EC58" s="25"/>
      <c r="ED58" s="25"/>
      <c r="EE58" s="25"/>
      <c r="EF58" s="25"/>
      <c r="EG58" s="25"/>
      <c r="EH58" s="25"/>
      <c r="EI58" s="25"/>
      <c r="EJ58" s="25"/>
      <c r="EK58" s="25"/>
      <c r="EL58" s="25"/>
      <c r="EM58" s="25"/>
      <c r="EN58" s="25"/>
      <c r="EO58" s="25"/>
      <c r="EP58" s="25"/>
      <c r="EQ58" s="25"/>
      <c r="ER58" s="25"/>
      <c r="ES58" s="25"/>
      <c r="ET58" s="25"/>
      <c r="EU58" s="25"/>
      <c r="EV58" s="25"/>
      <c r="EW58" s="25"/>
      <c r="EX58" s="25"/>
      <c r="EY58" s="25"/>
      <c r="EZ58" s="25"/>
      <c r="FA58" s="25"/>
      <c r="FB58" s="25"/>
      <c r="FC58" s="25"/>
      <c r="FD58" s="25"/>
      <c r="FE58" s="25"/>
      <c r="FF58" s="25"/>
      <c r="FG58" s="25"/>
      <c r="FH58" s="25"/>
      <c r="FI58" s="25"/>
      <c r="FJ58" s="25"/>
      <c r="FK58" s="25"/>
      <c r="FL58" s="25"/>
      <c r="FM58" s="25"/>
      <c r="FN58" s="25"/>
      <c r="FO58" s="25"/>
      <c r="FP58" s="25"/>
      <c r="FQ58" s="25"/>
      <c r="FR58" s="25"/>
      <c r="FS58" s="25"/>
      <c r="FT58" s="25"/>
      <c r="FU58" s="25"/>
      <c r="FV58" s="25"/>
      <c r="FW58" s="25"/>
      <c r="FX58" s="25"/>
      <c r="FY58" s="25"/>
      <c r="FZ58" s="25"/>
      <c r="GA58" s="25"/>
      <c r="GB58" s="25"/>
      <c r="GC58" s="25"/>
      <c r="GD58" s="25"/>
      <c r="GE58" s="25"/>
      <c r="GF58" s="25"/>
      <c r="GG58" s="25"/>
      <c r="GH58" s="25"/>
      <c r="GI58" s="25"/>
      <c r="GJ58" s="25"/>
      <c r="GK58" s="25"/>
      <c r="GL58" s="25"/>
      <c r="GM58" s="25"/>
      <c r="GN58" s="25"/>
      <c r="GO58" s="25"/>
      <c r="GP58" s="25"/>
      <c r="GQ58" s="25"/>
      <c r="GR58" s="25"/>
      <c r="GS58" s="25"/>
      <c r="GT58" s="25"/>
      <c r="GU58" s="25"/>
      <c r="GV58" s="25"/>
      <c r="GW58" s="25"/>
      <c r="GX58" s="25"/>
      <c r="GY58" s="25"/>
      <c r="GZ58" s="25"/>
      <c r="HA58" s="25"/>
      <c r="HB58" s="25"/>
      <c r="HC58" s="25"/>
      <c r="HD58" s="25"/>
      <c r="HE58" s="25"/>
      <c r="HF58" s="25"/>
      <c r="HG58" s="25"/>
      <c r="HH58" s="25"/>
      <c r="HI58" s="25"/>
      <c r="HJ58" s="25"/>
      <c r="HK58" s="25"/>
      <c r="HL58" s="25"/>
      <c r="HM58" s="25"/>
      <c r="HN58" s="25"/>
      <c r="HO58" s="25"/>
      <c r="HP58" s="25"/>
      <c r="HQ58" s="25"/>
      <c r="HR58" s="25"/>
      <c r="HS58" s="25"/>
      <c r="HT58" s="25"/>
      <c r="HU58" s="25"/>
      <c r="HV58" s="25"/>
      <c r="HW58" s="25"/>
      <c r="HX58" s="25"/>
      <c r="HY58" s="25"/>
      <c r="HZ58" s="25"/>
      <c r="IA58" s="25"/>
      <c r="IB58" s="25"/>
      <c r="IC58" s="25"/>
      <c r="ID58" s="25"/>
      <c r="IE58" s="25"/>
      <c r="IF58" s="25"/>
      <c r="IG58" s="25"/>
      <c r="IH58" s="25"/>
      <c r="II58" s="25"/>
      <c r="IJ58" s="25"/>
      <c r="IK58" s="25"/>
      <c r="IL58" s="25"/>
      <c r="IM58" s="25"/>
      <c r="IN58" s="25"/>
      <c r="IO58" s="25"/>
      <c r="IP58" s="25"/>
      <c r="IQ58" s="25"/>
      <c r="IR58" s="25"/>
      <c r="IS58" s="25"/>
      <c r="IT58" s="25"/>
      <c r="IU58" s="25"/>
      <c r="IV58" s="25"/>
      <c r="IW58" s="25"/>
      <c r="IX58" s="25"/>
      <c r="IY58" s="25"/>
      <c r="IZ58" s="25"/>
      <c r="JA58" s="25"/>
      <c r="JB58" s="25"/>
      <c r="JC58" s="25"/>
      <c r="JD58" s="25"/>
      <c r="JE58" s="25"/>
      <c r="JF58" s="25"/>
      <c r="JG58" s="25"/>
      <c r="JH58" s="25"/>
      <c r="JI58" s="25"/>
      <c r="JJ58" s="25"/>
      <c r="JK58" s="25"/>
      <c r="JL58" s="25"/>
      <c r="JM58" s="25"/>
      <c r="JN58" s="25"/>
      <c r="JO58" s="25"/>
      <c r="JP58" s="25"/>
      <c r="JQ58" s="25"/>
      <c r="JR58" s="25"/>
      <c r="JS58" s="25"/>
      <c r="JT58" s="25"/>
      <c r="JU58" s="25"/>
      <c r="JV58" s="25"/>
      <c r="JW58" s="25"/>
      <c r="JX58" s="25"/>
      <c r="JY58" s="25"/>
      <c r="JZ58" s="25"/>
      <c r="KA58" s="25"/>
      <c r="KB58" s="25"/>
      <c r="KC58" s="25"/>
      <c r="KD58" s="25"/>
      <c r="KE58" s="25"/>
      <c r="KF58" s="25"/>
      <c r="KG58" s="25"/>
      <c r="KH58" s="25"/>
      <c r="KI58" s="25"/>
      <c r="KJ58" s="25"/>
      <c r="KK58" s="25"/>
      <c r="KL58" s="25"/>
      <c r="KM58" s="25"/>
      <c r="KN58" s="25"/>
      <c r="KO58" s="25"/>
      <c r="KP58" s="25"/>
      <c r="KQ58" s="25"/>
      <c r="KR58" s="25"/>
      <c r="KS58" s="25"/>
      <c r="KT58" s="25"/>
      <c r="KU58" s="25"/>
      <c r="KV58" s="25"/>
      <c r="KW58" s="25"/>
      <c r="KX58" s="25"/>
      <c r="KY58" s="25"/>
      <c r="KZ58" s="25"/>
      <c r="LA58" s="25"/>
      <c r="LB58" s="25"/>
      <c r="LC58" s="25"/>
      <c r="LD58" s="25"/>
      <c r="LE58" s="25"/>
      <c r="LF58" s="25"/>
      <c r="LG58" s="25"/>
      <c r="LH58" s="25"/>
      <c r="LI58" s="25"/>
      <c r="LJ58" s="25"/>
      <c r="LK58" s="25"/>
      <c r="LL58" s="25"/>
      <c r="LM58" s="25"/>
      <c r="LN58" s="25"/>
      <c r="LO58" s="25"/>
      <c r="LP58" s="25"/>
      <c r="LQ58" s="25"/>
      <c r="LR58" s="25"/>
      <c r="LS58" s="25"/>
      <c r="LT58" s="25"/>
      <c r="LU58" s="25"/>
      <c r="LV58" s="25"/>
      <c r="LW58" s="25"/>
      <c r="LX58" s="25"/>
    </row>
    <row r="59" spans="1:336" s="26" customFormat="1" ht="24" x14ac:dyDescent="0.25">
      <c r="A59" s="21">
        <v>16</v>
      </c>
      <c r="B59" s="22" t="str">
        <f>VLOOKUP($A59,'Indicadores Financeiros'!$A$117:$J$231,2,FALSE)</f>
        <v>FR TATUAPÉ</v>
      </c>
      <c r="C59" s="21">
        <v>680030</v>
      </c>
      <c r="D59" s="7" t="s">
        <v>135</v>
      </c>
      <c r="E59" s="7" t="s">
        <v>134</v>
      </c>
      <c r="F59" s="4">
        <v>1</v>
      </c>
      <c r="G59" s="200">
        <v>20.75</v>
      </c>
      <c r="H59" s="248"/>
      <c r="I59" s="70">
        <f>ROUND((IF(VLOOKUP($C59,'Indicadores Financeiros'!$A$107:$J$114,4,FALSE)="S",'Indicadores Financeiros'!$J$91+'Indicadores Financeiros'!$J$92+'Indicadores Financeiros'!$J$93+'Indicadores Financeiros'!$J$94+IF(E59="posto/dia",'Indicadores Financeiros'!$J$95,0)+IF(E59="posto/hora extra",'Indicadores Financeiros'!$J$85*('Indicadores Financeiros'!$J$91+'Indicadores Financeiros'!$J$92+'Indicadores Financeiros'!$J$93+'Indicadores Financeiros'!$J$94),0),'Indicadores Financeiros'!$J$91+'Indicadores Financeiros'!$J$92+IF(E59="posto/dia líder",'Indicadores Financeiros'!$J$96,0)+IF(E59="posto/hora extra",'Indicadores Financeiros'!$J$85*('Indicadores Financeiros'!$J$91+'Indicadores Financeiros'!$J$92),0))),2)</f>
        <v>0</v>
      </c>
      <c r="J59" s="70">
        <f>ROUND(I59*'Indicadores Financeiros'!$J$62,2)</f>
        <v>0</v>
      </c>
      <c r="K59" s="48">
        <f>IF(OR(E59="posto/dia",E59="posto/dia líder"),ROUND('Indicadores Financeiros'!$J$98+'Indicadores Financeiros'!$J$99+'Indicadores Financeiros'!$J$101+'Indicadores Financeiros'!$J$102+ROUND(('Indicadores Financeiros'!$J$103*'Horas adicionais'!$G59),2)+'Indicadores Financeiros'!$J$100,2)+IF(ROUND((VLOOKUP($A59,'Indicadores Financeiros'!$A$117:$J$231,9,FALSE)*G59)-('Indicadores Financeiros'!$J$91*6%),2)&lt;0,0,ROUND((VLOOKUP($A59,'Indicadores Financeiros'!$A$117:$J$231,9,FALSE)*G59)-('Indicadores Financeiros'!$J$91*6%),2)),IF(E59="posto/hora",IF('Indicadores Financeiros'!$J$91=0,0,ROUND((VLOOKUP($B59,'Indicadores Financeiros'!$B$117:$I$134,8,FALSE)+'Indicadores Financeiros'!$J$103+'Indicadores Financeiros'!$J$86)*$G59,2)),0))</f>
        <v>0</v>
      </c>
      <c r="L59" s="48">
        <f>IF($E59="posto/hora extra",0,IF(OR(E59="posto/dia",E59="posto/dia líder"),VLOOKUP($C59,'Indicadores Financeiros'!$A$107:$J$114,8,FALSE)+VLOOKUP($C59,'Indicadores Financeiros'!$A$107:$J$114,9,FALSE)+VLOOKUP($C59,'Indicadores Financeiros'!$A$107:$J$114,10,FALSE),IF('Indicadores Financeiros'!$J$91=0,0,(VLOOKUP($C59,'Indicadores Financeiros'!$A$107:$J$114,9,FALSE)+VLOOKUP('Horas adicionais'!$C59,'Indicadores Financeiros'!$A$107:$J$114,10,FALSE)+('Indicadores Financeiros'!$J$87*'Horas adicionais'!$G59)))))</f>
        <v>0</v>
      </c>
      <c r="M59" s="48">
        <f>ROUND((I59+J59+K59+L59)*VLOOKUP($C59,'Indicadores Financeiros'!$A$107:$M$114,5,FALSE),2)</f>
        <v>0</v>
      </c>
      <c r="N59" s="73">
        <f t="shared" ref="N59:N61" si="41">SUM(I59:M59)</f>
        <v>0</v>
      </c>
      <c r="O59" s="73">
        <f t="shared" ref="O59:O66" si="42">ROUND(N59*F59,2)</f>
        <v>0</v>
      </c>
      <c r="P59" s="204">
        <f t="shared" ref="P59:P66" si="43">ROUND(O59/IF(OR(E59="Posto/Hora",E59="Posto/hora extra"),220,G59*IF(F59=2,F59,1)),2)</f>
        <v>0</v>
      </c>
      <c r="Q59" s="46">
        <f>VLOOKUP($A59,'Indicadores Financeiros'!$A$117:$J$231,8,FALSE)</f>
        <v>2.0400000000000001E-2</v>
      </c>
      <c r="R59" s="75">
        <f t="shared" ref="R59:R66" si="44">ROUND(P59*(1+Q59),2)</f>
        <v>0</v>
      </c>
      <c r="S59" s="24">
        <f t="shared" ref="S59:S66" si="45">ROUND(H59*R59,2)</f>
        <v>0</v>
      </c>
      <c r="T59" s="20"/>
      <c r="U59" s="115"/>
      <c r="V59" s="116"/>
      <c r="W59" s="116"/>
      <c r="X59" s="31"/>
      <c r="Y59" s="31"/>
      <c r="Z59" s="31"/>
      <c r="AA59" s="31"/>
      <c r="AB59" s="25"/>
      <c r="AC59" s="25"/>
      <c r="AD59" s="25"/>
      <c r="AE59" s="25"/>
      <c r="AF59" s="25"/>
      <c r="AG59" s="25"/>
      <c r="AH59" s="25"/>
      <c r="AI59" s="25"/>
      <c r="AJ59" s="25"/>
      <c r="AK59" s="25"/>
      <c r="AL59" s="25"/>
      <c r="AM59" s="25"/>
      <c r="AN59" s="25"/>
      <c r="AO59" s="25"/>
      <c r="AP59" s="25"/>
      <c r="AQ59" s="25"/>
      <c r="AR59" s="25"/>
      <c r="AS59" s="25"/>
      <c r="AT59" s="25"/>
      <c r="AU59" s="25"/>
      <c r="AV59" s="25"/>
      <c r="AW59" s="25"/>
      <c r="AX59" s="25"/>
      <c r="AY59" s="25"/>
      <c r="AZ59" s="25"/>
      <c r="BA59" s="25"/>
      <c r="BB59" s="25"/>
      <c r="BC59" s="25"/>
      <c r="BD59" s="25"/>
      <c r="BE59" s="25"/>
      <c r="BF59" s="25"/>
      <c r="BG59" s="25"/>
      <c r="BH59" s="25"/>
      <c r="BI59" s="25"/>
      <c r="BJ59" s="25"/>
      <c r="BK59" s="25"/>
      <c r="BL59" s="25"/>
      <c r="BM59" s="25"/>
      <c r="BN59" s="25"/>
      <c r="BO59" s="25"/>
      <c r="BP59" s="25"/>
      <c r="BQ59" s="25"/>
      <c r="BR59" s="25"/>
      <c r="BS59" s="25"/>
      <c r="BT59" s="25"/>
      <c r="BU59" s="25"/>
      <c r="BV59" s="25"/>
      <c r="BW59" s="25"/>
      <c r="BX59" s="25"/>
      <c r="BY59" s="25"/>
      <c r="BZ59" s="25"/>
      <c r="CA59" s="25"/>
      <c r="CB59" s="25"/>
      <c r="CC59" s="25"/>
      <c r="CD59" s="25"/>
      <c r="CE59" s="25"/>
      <c r="CF59" s="25"/>
      <c r="CG59" s="25"/>
      <c r="CH59" s="25"/>
      <c r="CI59" s="25"/>
      <c r="CJ59" s="25"/>
      <c r="CK59" s="25"/>
      <c r="CL59" s="25"/>
      <c r="CM59" s="25"/>
      <c r="CN59" s="25"/>
      <c r="CO59" s="25"/>
      <c r="CP59" s="25"/>
      <c r="CQ59" s="25"/>
      <c r="CR59" s="25"/>
      <c r="CS59" s="25"/>
      <c r="CT59" s="25"/>
      <c r="CU59" s="25"/>
      <c r="CV59" s="25"/>
      <c r="CW59" s="25"/>
      <c r="CX59" s="25"/>
      <c r="CY59" s="25"/>
      <c r="CZ59" s="25"/>
      <c r="DA59" s="25"/>
      <c r="DB59" s="25"/>
      <c r="DC59" s="25"/>
      <c r="DD59" s="25"/>
      <c r="DE59" s="25"/>
      <c r="DF59" s="25"/>
      <c r="DG59" s="25"/>
      <c r="DH59" s="25"/>
      <c r="DI59" s="25"/>
      <c r="DJ59" s="25"/>
      <c r="DK59" s="25"/>
      <c r="DL59" s="25"/>
      <c r="DM59" s="25"/>
      <c r="DN59" s="25"/>
      <c r="DO59" s="25"/>
      <c r="DP59" s="25"/>
      <c r="DQ59" s="25"/>
      <c r="DR59" s="25"/>
      <c r="DS59" s="25"/>
      <c r="DT59" s="25"/>
      <c r="DU59" s="25"/>
      <c r="DV59" s="25"/>
      <c r="DW59" s="25"/>
      <c r="DX59" s="25"/>
      <c r="DY59" s="25"/>
      <c r="DZ59" s="25"/>
      <c r="EA59" s="25"/>
      <c r="EB59" s="25"/>
      <c r="EC59" s="25"/>
      <c r="ED59" s="25"/>
      <c r="EE59" s="25"/>
      <c r="EF59" s="25"/>
      <c r="EG59" s="25"/>
      <c r="EH59" s="25"/>
      <c r="EI59" s="25"/>
      <c r="EJ59" s="25"/>
      <c r="EK59" s="25"/>
      <c r="EL59" s="25"/>
      <c r="EM59" s="25"/>
      <c r="EN59" s="25"/>
      <c r="EO59" s="25"/>
      <c r="EP59" s="25"/>
      <c r="EQ59" s="25"/>
      <c r="ER59" s="25"/>
      <c r="ES59" s="25"/>
      <c r="ET59" s="25"/>
      <c r="EU59" s="25"/>
      <c r="EV59" s="25"/>
      <c r="EW59" s="25"/>
      <c r="EX59" s="25"/>
      <c r="EY59" s="25"/>
      <c r="EZ59" s="25"/>
      <c r="FA59" s="25"/>
      <c r="FB59" s="25"/>
      <c r="FC59" s="25"/>
      <c r="FD59" s="25"/>
      <c r="FE59" s="25"/>
      <c r="FF59" s="25"/>
      <c r="FG59" s="25"/>
      <c r="FH59" s="25"/>
      <c r="FI59" s="25"/>
      <c r="FJ59" s="25"/>
      <c r="FK59" s="25"/>
      <c r="FL59" s="25"/>
      <c r="FM59" s="25"/>
      <c r="FN59" s="25"/>
      <c r="FO59" s="25"/>
      <c r="FP59" s="25"/>
      <c r="FQ59" s="25"/>
      <c r="FR59" s="25"/>
      <c r="FS59" s="25"/>
      <c r="FT59" s="25"/>
      <c r="FU59" s="25"/>
      <c r="FV59" s="25"/>
      <c r="FW59" s="25"/>
      <c r="FX59" s="25"/>
      <c r="FY59" s="25"/>
      <c r="FZ59" s="25"/>
      <c r="GA59" s="25"/>
      <c r="GB59" s="25"/>
      <c r="GC59" s="25"/>
      <c r="GD59" s="25"/>
      <c r="GE59" s="25"/>
      <c r="GF59" s="25"/>
      <c r="GG59" s="25"/>
      <c r="GH59" s="25"/>
      <c r="GI59" s="25"/>
      <c r="GJ59" s="25"/>
      <c r="GK59" s="25"/>
      <c r="GL59" s="25"/>
      <c r="GM59" s="25"/>
      <c r="GN59" s="25"/>
      <c r="GO59" s="25"/>
      <c r="GP59" s="25"/>
      <c r="GQ59" s="25"/>
      <c r="GR59" s="25"/>
      <c r="GS59" s="25"/>
      <c r="GT59" s="25"/>
      <c r="GU59" s="25"/>
      <c r="GV59" s="25"/>
      <c r="GW59" s="25"/>
      <c r="GX59" s="25"/>
      <c r="GY59" s="25"/>
      <c r="GZ59" s="25"/>
      <c r="HA59" s="25"/>
      <c r="HB59" s="25"/>
      <c r="HC59" s="25"/>
      <c r="HD59" s="25"/>
      <c r="HE59" s="25"/>
      <c r="HF59" s="25"/>
      <c r="HG59" s="25"/>
      <c r="HH59" s="25"/>
      <c r="HI59" s="25"/>
      <c r="HJ59" s="25"/>
      <c r="HK59" s="25"/>
      <c r="HL59" s="25"/>
      <c r="HM59" s="25"/>
      <c r="HN59" s="25"/>
      <c r="HO59" s="25"/>
      <c r="HP59" s="25"/>
      <c r="HQ59" s="25"/>
      <c r="HR59" s="25"/>
      <c r="HS59" s="25"/>
      <c r="HT59" s="25"/>
      <c r="HU59" s="25"/>
      <c r="HV59" s="25"/>
      <c r="HW59" s="25"/>
      <c r="HX59" s="25"/>
      <c r="HY59" s="25"/>
      <c r="HZ59" s="25"/>
      <c r="IA59" s="25"/>
      <c r="IB59" s="25"/>
      <c r="IC59" s="25"/>
      <c r="ID59" s="25"/>
      <c r="IE59" s="25"/>
      <c r="IF59" s="25"/>
      <c r="IG59" s="25"/>
      <c r="IH59" s="25"/>
      <c r="II59" s="25"/>
      <c r="IJ59" s="25"/>
      <c r="IK59" s="25"/>
      <c r="IL59" s="25"/>
      <c r="IM59" s="25"/>
      <c r="IN59" s="25"/>
      <c r="IO59" s="25"/>
      <c r="IP59" s="25"/>
      <c r="IQ59" s="25"/>
      <c r="IR59" s="25"/>
      <c r="IS59" s="25"/>
      <c r="IT59" s="25"/>
      <c r="IU59" s="25"/>
      <c r="IV59" s="25"/>
      <c r="IW59" s="25"/>
      <c r="IX59" s="25"/>
      <c r="IY59" s="25"/>
      <c r="IZ59" s="25"/>
      <c r="JA59" s="25"/>
      <c r="JB59" s="25"/>
      <c r="JC59" s="25"/>
      <c r="JD59" s="25"/>
      <c r="JE59" s="25"/>
      <c r="JF59" s="25"/>
      <c r="JG59" s="25"/>
      <c r="JH59" s="25"/>
      <c r="JI59" s="25"/>
      <c r="JJ59" s="25"/>
      <c r="JK59" s="25"/>
      <c r="JL59" s="25"/>
      <c r="JM59" s="25"/>
      <c r="JN59" s="25"/>
      <c r="JO59" s="25"/>
      <c r="JP59" s="25"/>
      <c r="JQ59" s="25"/>
      <c r="JR59" s="25"/>
      <c r="JS59" s="25"/>
      <c r="JT59" s="25"/>
      <c r="JU59" s="25"/>
      <c r="JV59" s="25"/>
      <c r="JW59" s="25"/>
      <c r="JX59" s="25"/>
      <c r="JY59" s="25"/>
      <c r="JZ59" s="25"/>
      <c r="KA59" s="25"/>
      <c r="KB59" s="25"/>
      <c r="KC59" s="25"/>
      <c r="KD59" s="25"/>
      <c r="KE59" s="25"/>
      <c r="KF59" s="25"/>
      <c r="KG59" s="25"/>
      <c r="KH59" s="25"/>
      <c r="KI59" s="25"/>
      <c r="KJ59" s="25"/>
      <c r="KK59" s="25"/>
      <c r="KL59" s="25"/>
      <c r="KM59" s="25"/>
      <c r="KN59" s="25"/>
      <c r="KO59" s="25"/>
      <c r="KP59" s="25"/>
      <c r="KQ59" s="25"/>
      <c r="KR59" s="25"/>
      <c r="KS59" s="25"/>
      <c r="KT59" s="25"/>
      <c r="KU59" s="25"/>
      <c r="KV59" s="25"/>
      <c r="KW59" s="25"/>
      <c r="KX59" s="25"/>
      <c r="KY59" s="25"/>
      <c r="KZ59" s="25"/>
      <c r="LA59" s="25"/>
      <c r="LB59" s="25"/>
      <c r="LC59" s="25"/>
      <c r="LD59" s="25"/>
      <c r="LE59" s="25"/>
      <c r="LF59" s="25"/>
      <c r="LG59" s="25"/>
      <c r="LH59" s="25"/>
      <c r="LI59" s="25"/>
      <c r="LJ59" s="25"/>
      <c r="LK59" s="25"/>
      <c r="LL59" s="25"/>
      <c r="LM59" s="25"/>
      <c r="LN59" s="25"/>
      <c r="LO59" s="25"/>
      <c r="LP59" s="25"/>
      <c r="LQ59" s="25"/>
      <c r="LR59" s="25"/>
      <c r="LS59" s="25"/>
      <c r="LT59" s="25"/>
      <c r="LU59" s="25"/>
      <c r="LV59" s="25"/>
      <c r="LW59" s="25"/>
      <c r="LX59" s="25"/>
    </row>
    <row r="60" spans="1:336" s="26" customFormat="1" ht="24" x14ac:dyDescent="0.25">
      <c r="A60" s="21">
        <v>16</v>
      </c>
      <c r="B60" s="22" t="str">
        <f>VLOOKUP($A60,'Indicadores Financeiros'!$A$117:$J$231,2,FALSE)</f>
        <v>FR TATUAPÉ</v>
      </c>
      <c r="C60" s="21">
        <v>680031</v>
      </c>
      <c r="D60" s="7" t="s">
        <v>136</v>
      </c>
      <c r="E60" s="7" t="s">
        <v>137</v>
      </c>
      <c r="F60" s="4">
        <v>1</v>
      </c>
      <c r="G60" s="200">
        <v>20.75</v>
      </c>
      <c r="H60" s="248"/>
      <c r="I60" s="70">
        <f>ROUND((IF(VLOOKUP($C60,'Indicadores Financeiros'!$A$107:$J$114,4,FALSE)="S",'Indicadores Financeiros'!$J$91+'Indicadores Financeiros'!$J$92+'Indicadores Financeiros'!$J$93+'Indicadores Financeiros'!$J$94+IF(E60="posto/dia",'Indicadores Financeiros'!$J$95,0)+IF(E60="posto/hora extra",'Indicadores Financeiros'!$J$85*('Indicadores Financeiros'!$J$91+'Indicadores Financeiros'!$J$92+'Indicadores Financeiros'!$J$93+'Indicadores Financeiros'!$J$94),0),'Indicadores Financeiros'!$J$91+'Indicadores Financeiros'!$J$92+IF(E60="posto/dia líder",'Indicadores Financeiros'!$J$96,0)+IF(E60="posto/hora extra",'Indicadores Financeiros'!$J$85*('Indicadores Financeiros'!$J$91+'Indicadores Financeiros'!$J$92),0))),2)</f>
        <v>0</v>
      </c>
      <c r="J60" s="70">
        <f>ROUND(I60*'Indicadores Financeiros'!$J$62,2)</f>
        <v>0</v>
      </c>
      <c r="K60" s="48">
        <f>IF(OR(E60="posto/dia",E60="posto/dia líder"),ROUND('Indicadores Financeiros'!$J$98+'Indicadores Financeiros'!$J$99+'Indicadores Financeiros'!$J$101+'Indicadores Financeiros'!$J$102+ROUND(('Indicadores Financeiros'!$J$103*'Horas adicionais'!$G60),2)+'Indicadores Financeiros'!$J$100,2)+IF(ROUND((VLOOKUP($A60,'Indicadores Financeiros'!$A$117:$J$231,9,FALSE)*G60)-('Indicadores Financeiros'!$J$91*6%),2)&lt;0,0,ROUND((VLOOKUP($A60,'Indicadores Financeiros'!$A$117:$J$231,9,FALSE)*G60)-('Indicadores Financeiros'!$J$91*6%),2)),IF(E60="posto/hora",IF('Indicadores Financeiros'!$J$91=0,0,ROUND((VLOOKUP($B60,'Indicadores Financeiros'!$B$117:$I$134,8,FALSE)+'Indicadores Financeiros'!$J$103+'Indicadores Financeiros'!$J$86)*$G60,2)),0))</f>
        <v>0</v>
      </c>
      <c r="L60" s="48">
        <f>IF($E60="posto/hora extra",0,IF(OR(E60="posto/dia",E60="posto/dia líder"),VLOOKUP($C60,'Indicadores Financeiros'!$A$107:$J$114,8,FALSE)+VLOOKUP($C60,'Indicadores Financeiros'!$A$107:$J$114,9,FALSE)+VLOOKUP($C60,'Indicadores Financeiros'!$A$107:$J$114,10,FALSE),IF('Indicadores Financeiros'!$J$91=0,0,(VLOOKUP($C60,'Indicadores Financeiros'!$A$107:$J$114,9,FALSE)+VLOOKUP('Horas adicionais'!$C60,'Indicadores Financeiros'!$A$107:$J$114,10,FALSE)+('Indicadores Financeiros'!$J$87*'Horas adicionais'!$G60)))))</f>
        <v>0</v>
      </c>
      <c r="M60" s="48">
        <f>ROUND((I60+J60+K60+L60)*VLOOKUP($C60,'Indicadores Financeiros'!$A$107:$M$114,5,FALSE),2)</f>
        <v>0</v>
      </c>
      <c r="N60" s="73">
        <f t="shared" si="41"/>
        <v>0</v>
      </c>
      <c r="O60" s="73">
        <f t="shared" si="42"/>
        <v>0</v>
      </c>
      <c r="P60" s="204">
        <f t="shared" si="43"/>
        <v>0</v>
      </c>
      <c r="Q60" s="46">
        <f>VLOOKUP($A60,'Indicadores Financeiros'!$A$117:$J$231,8,FALSE)</f>
        <v>2.0400000000000001E-2</v>
      </c>
      <c r="R60" s="75">
        <f t="shared" si="44"/>
        <v>0</v>
      </c>
      <c r="S60" s="24">
        <f t="shared" si="45"/>
        <v>0</v>
      </c>
      <c r="T60" s="20"/>
      <c r="U60" s="115"/>
      <c r="V60" s="116"/>
      <c r="W60" s="116"/>
      <c r="X60" s="31"/>
      <c r="Y60" s="31"/>
      <c r="Z60" s="31"/>
      <c r="AA60" s="31"/>
      <c r="AB60" s="25"/>
      <c r="AC60" s="25"/>
      <c r="AD60" s="25"/>
      <c r="AE60" s="25"/>
      <c r="AF60" s="25"/>
      <c r="AG60" s="25"/>
      <c r="AH60" s="25"/>
      <c r="AI60" s="25"/>
      <c r="AJ60" s="25"/>
      <c r="AK60" s="25"/>
      <c r="AL60" s="25"/>
      <c r="AM60" s="25"/>
      <c r="AN60" s="25"/>
      <c r="AO60" s="25"/>
      <c r="AP60" s="25"/>
      <c r="AQ60" s="25"/>
      <c r="AR60" s="25"/>
      <c r="AS60" s="25"/>
      <c r="AT60" s="25"/>
      <c r="AU60" s="25"/>
      <c r="AV60" s="25"/>
      <c r="AW60" s="25"/>
      <c r="AX60" s="25"/>
      <c r="AY60" s="25"/>
      <c r="AZ60" s="25"/>
      <c r="BA60" s="25"/>
      <c r="BB60" s="25"/>
      <c r="BC60" s="25"/>
      <c r="BD60" s="25"/>
      <c r="BE60" s="25"/>
      <c r="BF60" s="25"/>
      <c r="BG60" s="25"/>
      <c r="BH60" s="25"/>
      <c r="BI60" s="25"/>
      <c r="BJ60" s="25"/>
      <c r="BK60" s="25"/>
      <c r="BL60" s="25"/>
      <c r="BM60" s="25"/>
      <c r="BN60" s="25"/>
      <c r="BO60" s="25"/>
      <c r="BP60" s="25"/>
      <c r="BQ60" s="25"/>
      <c r="BR60" s="25"/>
      <c r="BS60" s="25"/>
      <c r="BT60" s="25"/>
      <c r="BU60" s="25"/>
      <c r="BV60" s="25"/>
      <c r="BW60" s="25"/>
      <c r="BX60" s="25"/>
      <c r="BY60" s="25"/>
      <c r="BZ60" s="25"/>
      <c r="CA60" s="25"/>
      <c r="CB60" s="25"/>
      <c r="CC60" s="25"/>
      <c r="CD60" s="25"/>
      <c r="CE60" s="25"/>
      <c r="CF60" s="25"/>
      <c r="CG60" s="25"/>
      <c r="CH60" s="25"/>
      <c r="CI60" s="25"/>
      <c r="CJ60" s="25"/>
      <c r="CK60" s="25"/>
      <c r="CL60" s="25"/>
      <c r="CM60" s="25"/>
      <c r="CN60" s="25"/>
      <c r="CO60" s="25"/>
      <c r="CP60" s="25"/>
      <c r="CQ60" s="25"/>
      <c r="CR60" s="25"/>
      <c r="CS60" s="25"/>
      <c r="CT60" s="25"/>
      <c r="CU60" s="25"/>
      <c r="CV60" s="25"/>
      <c r="CW60" s="25"/>
      <c r="CX60" s="25"/>
      <c r="CY60" s="25"/>
      <c r="CZ60" s="25"/>
      <c r="DA60" s="25"/>
      <c r="DB60" s="25"/>
      <c r="DC60" s="25"/>
      <c r="DD60" s="25"/>
      <c r="DE60" s="25"/>
      <c r="DF60" s="25"/>
      <c r="DG60" s="25"/>
      <c r="DH60" s="25"/>
      <c r="DI60" s="25"/>
      <c r="DJ60" s="25"/>
      <c r="DK60" s="25"/>
      <c r="DL60" s="25"/>
      <c r="DM60" s="25"/>
      <c r="DN60" s="25"/>
      <c r="DO60" s="25"/>
      <c r="DP60" s="25"/>
      <c r="DQ60" s="25"/>
      <c r="DR60" s="25"/>
      <c r="DS60" s="25"/>
      <c r="DT60" s="25"/>
      <c r="DU60" s="25"/>
      <c r="DV60" s="25"/>
      <c r="DW60" s="25"/>
      <c r="DX60" s="25"/>
      <c r="DY60" s="25"/>
      <c r="DZ60" s="25"/>
      <c r="EA60" s="25"/>
      <c r="EB60" s="25"/>
      <c r="EC60" s="25"/>
      <c r="ED60" s="25"/>
      <c r="EE60" s="25"/>
      <c r="EF60" s="25"/>
      <c r="EG60" s="25"/>
      <c r="EH60" s="25"/>
      <c r="EI60" s="25"/>
      <c r="EJ60" s="25"/>
      <c r="EK60" s="25"/>
      <c r="EL60" s="25"/>
      <c r="EM60" s="25"/>
      <c r="EN60" s="25"/>
      <c r="EO60" s="25"/>
      <c r="EP60" s="25"/>
      <c r="EQ60" s="25"/>
      <c r="ER60" s="25"/>
      <c r="ES60" s="25"/>
      <c r="ET60" s="25"/>
      <c r="EU60" s="25"/>
      <c r="EV60" s="25"/>
      <c r="EW60" s="25"/>
      <c r="EX60" s="25"/>
      <c r="EY60" s="25"/>
      <c r="EZ60" s="25"/>
      <c r="FA60" s="25"/>
      <c r="FB60" s="25"/>
      <c r="FC60" s="25"/>
      <c r="FD60" s="25"/>
      <c r="FE60" s="25"/>
      <c r="FF60" s="25"/>
      <c r="FG60" s="25"/>
      <c r="FH60" s="25"/>
      <c r="FI60" s="25"/>
      <c r="FJ60" s="25"/>
      <c r="FK60" s="25"/>
      <c r="FL60" s="25"/>
      <c r="FM60" s="25"/>
      <c r="FN60" s="25"/>
      <c r="FO60" s="25"/>
      <c r="FP60" s="25"/>
      <c r="FQ60" s="25"/>
      <c r="FR60" s="25"/>
      <c r="FS60" s="25"/>
      <c r="FT60" s="25"/>
      <c r="FU60" s="25"/>
      <c r="FV60" s="25"/>
      <c r="FW60" s="25"/>
      <c r="FX60" s="25"/>
      <c r="FY60" s="25"/>
      <c r="FZ60" s="25"/>
      <c r="GA60" s="25"/>
      <c r="GB60" s="25"/>
      <c r="GC60" s="25"/>
      <c r="GD60" s="25"/>
      <c r="GE60" s="25"/>
      <c r="GF60" s="25"/>
      <c r="GG60" s="25"/>
      <c r="GH60" s="25"/>
      <c r="GI60" s="25"/>
      <c r="GJ60" s="25"/>
      <c r="GK60" s="25"/>
      <c r="GL60" s="25"/>
      <c r="GM60" s="25"/>
      <c r="GN60" s="25"/>
      <c r="GO60" s="25"/>
      <c r="GP60" s="25"/>
      <c r="GQ60" s="25"/>
      <c r="GR60" s="25"/>
      <c r="GS60" s="25"/>
      <c r="GT60" s="25"/>
      <c r="GU60" s="25"/>
      <c r="GV60" s="25"/>
      <c r="GW60" s="25"/>
      <c r="GX60" s="25"/>
      <c r="GY60" s="25"/>
      <c r="GZ60" s="25"/>
      <c r="HA60" s="25"/>
      <c r="HB60" s="25"/>
      <c r="HC60" s="25"/>
      <c r="HD60" s="25"/>
      <c r="HE60" s="25"/>
      <c r="HF60" s="25"/>
      <c r="HG60" s="25"/>
      <c r="HH60" s="25"/>
      <c r="HI60" s="25"/>
      <c r="HJ60" s="25"/>
      <c r="HK60" s="25"/>
      <c r="HL60" s="25"/>
      <c r="HM60" s="25"/>
      <c r="HN60" s="25"/>
      <c r="HO60" s="25"/>
      <c r="HP60" s="25"/>
      <c r="HQ60" s="25"/>
      <c r="HR60" s="25"/>
      <c r="HS60" s="25"/>
      <c r="HT60" s="25"/>
      <c r="HU60" s="25"/>
      <c r="HV60" s="25"/>
      <c r="HW60" s="25"/>
      <c r="HX60" s="25"/>
      <c r="HY60" s="25"/>
      <c r="HZ60" s="25"/>
      <c r="IA60" s="25"/>
      <c r="IB60" s="25"/>
      <c r="IC60" s="25"/>
      <c r="ID60" s="25"/>
      <c r="IE60" s="25"/>
      <c r="IF60" s="25"/>
      <c r="IG60" s="25"/>
      <c r="IH60" s="25"/>
      <c r="II60" s="25"/>
      <c r="IJ60" s="25"/>
      <c r="IK60" s="25"/>
      <c r="IL60" s="25"/>
      <c r="IM60" s="25"/>
      <c r="IN60" s="25"/>
      <c r="IO60" s="25"/>
      <c r="IP60" s="25"/>
      <c r="IQ60" s="25"/>
      <c r="IR60" s="25"/>
      <c r="IS60" s="25"/>
      <c r="IT60" s="25"/>
      <c r="IU60" s="25"/>
      <c r="IV60" s="25"/>
      <c r="IW60" s="25"/>
      <c r="IX60" s="25"/>
      <c r="IY60" s="25"/>
      <c r="IZ60" s="25"/>
      <c r="JA60" s="25"/>
      <c r="JB60" s="25"/>
      <c r="JC60" s="25"/>
      <c r="JD60" s="25"/>
      <c r="JE60" s="25"/>
      <c r="JF60" s="25"/>
      <c r="JG60" s="25"/>
      <c r="JH60" s="25"/>
      <c r="JI60" s="25"/>
      <c r="JJ60" s="25"/>
      <c r="JK60" s="25"/>
      <c r="JL60" s="25"/>
      <c r="JM60" s="25"/>
      <c r="JN60" s="25"/>
      <c r="JO60" s="25"/>
      <c r="JP60" s="25"/>
      <c r="JQ60" s="25"/>
      <c r="JR60" s="25"/>
      <c r="JS60" s="25"/>
      <c r="JT60" s="25"/>
      <c r="JU60" s="25"/>
      <c r="JV60" s="25"/>
      <c r="JW60" s="25"/>
      <c r="JX60" s="25"/>
      <c r="JY60" s="25"/>
      <c r="JZ60" s="25"/>
      <c r="KA60" s="25"/>
      <c r="KB60" s="25"/>
      <c r="KC60" s="25"/>
      <c r="KD60" s="25"/>
      <c r="KE60" s="25"/>
      <c r="KF60" s="25"/>
      <c r="KG60" s="25"/>
      <c r="KH60" s="25"/>
      <c r="KI60" s="25"/>
      <c r="KJ60" s="25"/>
      <c r="KK60" s="25"/>
      <c r="KL60" s="25"/>
      <c r="KM60" s="25"/>
      <c r="KN60" s="25"/>
      <c r="KO60" s="25"/>
      <c r="KP60" s="25"/>
      <c r="KQ60" s="25"/>
      <c r="KR60" s="25"/>
      <c r="KS60" s="25"/>
      <c r="KT60" s="25"/>
      <c r="KU60" s="25"/>
      <c r="KV60" s="25"/>
      <c r="KW60" s="25"/>
      <c r="KX60" s="25"/>
      <c r="KY60" s="25"/>
      <c r="KZ60" s="25"/>
      <c r="LA60" s="25"/>
      <c r="LB60" s="25"/>
      <c r="LC60" s="25"/>
      <c r="LD60" s="25"/>
      <c r="LE60" s="25"/>
      <c r="LF60" s="25"/>
      <c r="LG60" s="25"/>
      <c r="LH60" s="25"/>
      <c r="LI60" s="25"/>
      <c r="LJ60" s="25"/>
      <c r="LK60" s="25"/>
      <c r="LL60" s="25"/>
      <c r="LM60" s="25"/>
      <c r="LN60" s="25"/>
      <c r="LO60" s="25"/>
      <c r="LP60" s="25"/>
      <c r="LQ60" s="25"/>
      <c r="LR60" s="25"/>
      <c r="LS60" s="25"/>
      <c r="LT60" s="25"/>
      <c r="LU60" s="25"/>
      <c r="LV60" s="25"/>
      <c r="LW60" s="25"/>
      <c r="LX60" s="25"/>
    </row>
    <row r="61" spans="1:336" s="26" customFormat="1" ht="24" x14ac:dyDescent="0.25">
      <c r="A61" s="21">
        <v>16</v>
      </c>
      <c r="B61" s="22" t="str">
        <f>VLOOKUP($A61,'Indicadores Financeiros'!$A$117:$J$231,2,FALSE)</f>
        <v>FR TATUAPÉ</v>
      </c>
      <c r="C61" s="21">
        <v>680032</v>
      </c>
      <c r="D61" s="7" t="s">
        <v>138</v>
      </c>
      <c r="E61" s="7" t="s">
        <v>137</v>
      </c>
      <c r="F61" s="4">
        <v>1</v>
      </c>
      <c r="G61" s="200">
        <v>20.75</v>
      </c>
      <c r="H61" s="248"/>
      <c r="I61" s="70">
        <f>ROUND((IF(VLOOKUP($C61,'Indicadores Financeiros'!$A$107:$J$114,4,FALSE)="S",'Indicadores Financeiros'!$J$91+'Indicadores Financeiros'!$J$92+'Indicadores Financeiros'!$J$93+'Indicadores Financeiros'!$J$94+IF(E61="posto/dia",'Indicadores Financeiros'!$J$95,0)+IF(E61="posto/hora extra",'Indicadores Financeiros'!$J$85*('Indicadores Financeiros'!$J$91+'Indicadores Financeiros'!$J$92+'Indicadores Financeiros'!$J$93+'Indicadores Financeiros'!$J$94),0),'Indicadores Financeiros'!$J$91+'Indicadores Financeiros'!$J$92+IF(E61="posto/dia líder",'Indicadores Financeiros'!$J$96,0)+IF(E61="posto/hora extra",'Indicadores Financeiros'!$J$85*('Indicadores Financeiros'!$J$91+'Indicadores Financeiros'!$J$92),0))),2)</f>
        <v>0</v>
      </c>
      <c r="J61" s="70">
        <f>ROUND(I61*'Indicadores Financeiros'!$J$62,2)</f>
        <v>0</v>
      </c>
      <c r="K61" s="48">
        <f>IF(OR(E61="posto/dia",E61="posto/dia líder"),ROUND('Indicadores Financeiros'!$J$98+'Indicadores Financeiros'!$J$99+'Indicadores Financeiros'!$J$101+'Indicadores Financeiros'!$J$102+ROUND(('Indicadores Financeiros'!$J$103*'Horas adicionais'!$G61),2)+'Indicadores Financeiros'!$J$100,2)+IF(ROUND((VLOOKUP($A61,'Indicadores Financeiros'!$A$117:$J$231,9,FALSE)*G61)-('Indicadores Financeiros'!$J$91*6%),2)&lt;0,0,ROUND((VLOOKUP($A61,'Indicadores Financeiros'!$A$117:$J$231,9,FALSE)*G61)-('Indicadores Financeiros'!$J$91*6%),2)),IF(E61="posto/hora",IF('Indicadores Financeiros'!$J$91=0,0,ROUND((VLOOKUP($B61,'Indicadores Financeiros'!$B$117:$I$134,8,FALSE)+'Indicadores Financeiros'!$J$103+'Indicadores Financeiros'!$J$86)*$G61,2)),0))</f>
        <v>0</v>
      </c>
      <c r="L61" s="48">
        <f>IF($E61="posto/hora extra",0,IF(OR(E61="posto/dia",E61="posto/dia líder"),VLOOKUP($C61,'Indicadores Financeiros'!$A$107:$J$114,8,FALSE)+VLOOKUP($C61,'Indicadores Financeiros'!$A$107:$J$114,9,FALSE)+VLOOKUP($C61,'Indicadores Financeiros'!$A$107:$J$114,10,FALSE),IF('Indicadores Financeiros'!$J$91=0,0,(VLOOKUP($C61,'Indicadores Financeiros'!$A$107:$J$114,9,FALSE)+VLOOKUP('Horas adicionais'!$C61,'Indicadores Financeiros'!$A$107:$J$114,10,FALSE)+('Indicadores Financeiros'!$J$87*'Horas adicionais'!$G61)))))</f>
        <v>0</v>
      </c>
      <c r="M61" s="48">
        <f>ROUND((I61+J61+K61+L61)*VLOOKUP($C61,'Indicadores Financeiros'!$A$107:$M$114,5,FALSE),2)</f>
        <v>0</v>
      </c>
      <c r="N61" s="73">
        <f t="shared" si="41"/>
        <v>0</v>
      </c>
      <c r="O61" s="73">
        <f t="shared" si="42"/>
        <v>0</v>
      </c>
      <c r="P61" s="204">
        <f t="shared" si="43"/>
        <v>0</v>
      </c>
      <c r="Q61" s="46">
        <f>VLOOKUP($A61,'Indicadores Financeiros'!$A$117:$J$231,8,FALSE)</f>
        <v>2.0400000000000001E-2</v>
      </c>
      <c r="R61" s="75">
        <f t="shared" si="44"/>
        <v>0</v>
      </c>
      <c r="S61" s="24">
        <f t="shared" si="45"/>
        <v>0</v>
      </c>
      <c r="T61" s="20"/>
      <c r="U61" s="115"/>
      <c r="V61" s="116"/>
      <c r="W61" s="116"/>
      <c r="X61" s="31"/>
      <c r="Y61" s="31"/>
      <c r="Z61" s="31"/>
      <c r="AA61" s="31"/>
      <c r="AB61" s="25"/>
      <c r="AC61" s="25"/>
      <c r="AD61" s="25"/>
      <c r="AE61" s="25"/>
      <c r="AF61" s="25"/>
      <c r="AG61" s="25"/>
      <c r="AH61" s="25"/>
      <c r="AI61" s="25"/>
      <c r="AJ61" s="25"/>
      <c r="AK61" s="25"/>
      <c r="AL61" s="25"/>
      <c r="AM61" s="25"/>
      <c r="AN61" s="25"/>
      <c r="AO61" s="25"/>
      <c r="AP61" s="25"/>
      <c r="AQ61" s="25"/>
      <c r="AR61" s="25"/>
      <c r="AS61" s="25"/>
      <c r="AT61" s="25"/>
      <c r="AU61" s="25"/>
      <c r="AV61" s="25"/>
      <c r="AW61" s="25"/>
      <c r="AX61" s="25"/>
      <c r="AY61" s="25"/>
      <c r="AZ61" s="25"/>
      <c r="BA61" s="25"/>
      <c r="BB61" s="25"/>
      <c r="BC61" s="25"/>
      <c r="BD61" s="25"/>
      <c r="BE61" s="25"/>
      <c r="BF61" s="25"/>
      <c r="BG61" s="25"/>
      <c r="BH61" s="25"/>
      <c r="BI61" s="25"/>
      <c r="BJ61" s="25"/>
      <c r="BK61" s="25"/>
      <c r="BL61" s="25"/>
      <c r="BM61" s="25"/>
      <c r="BN61" s="25"/>
      <c r="BO61" s="25"/>
      <c r="BP61" s="25"/>
      <c r="BQ61" s="25"/>
      <c r="BR61" s="25"/>
      <c r="BS61" s="25"/>
      <c r="BT61" s="25"/>
      <c r="BU61" s="25"/>
      <c r="BV61" s="25"/>
      <c r="BW61" s="25"/>
      <c r="BX61" s="25"/>
      <c r="BY61" s="25"/>
      <c r="BZ61" s="25"/>
      <c r="CA61" s="25"/>
      <c r="CB61" s="25"/>
      <c r="CC61" s="25"/>
      <c r="CD61" s="25"/>
      <c r="CE61" s="25"/>
      <c r="CF61" s="25"/>
      <c r="CG61" s="25"/>
      <c r="CH61" s="25"/>
      <c r="CI61" s="25"/>
      <c r="CJ61" s="25"/>
      <c r="CK61" s="25"/>
      <c r="CL61" s="25"/>
      <c r="CM61" s="25"/>
      <c r="CN61" s="25"/>
      <c r="CO61" s="25"/>
      <c r="CP61" s="25"/>
      <c r="CQ61" s="25"/>
      <c r="CR61" s="25"/>
      <c r="CS61" s="25"/>
      <c r="CT61" s="25"/>
      <c r="CU61" s="25"/>
      <c r="CV61" s="25"/>
      <c r="CW61" s="25"/>
      <c r="CX61" s="25"/>
      <c r="CY61" s="25"/>
      <c r="CZ61" s="25"/>
      <c r="DA61" s="25"/>
      <c r="DB61" s="25"/>
      <c r="DC61" s="25"/>
      <c r="DD61" s="25"/>
      <c r="DE61" s="25"/>
      <c r="DF61" s="25"/>
      <c r="DG61" s="25"/>
      <c r="DH61" s="25"/>
      <c r="DI61" s="25"/>
      <c r="DJ61" s="25"/>
      <c r="DK61" s="25"/>
      <c r="DL61" s="25"/>
      <c r="DM61" s="25"/>
      <c r="DN61" s="25"/>
      <c r="DO61" s="25"/>
      <c r="DP61" s="25"/>
      <c r="DQ61" s="25"/>
      <c r="DR61" s="25"/>
      <c r="DS61" s="25"/>
      <c r="DT61" s="25"/>
      <c r="DU61" s="25"/>
      <c r="DV61" s="25"/>
      <c r="DW61" s="25"/>
      <c r="DX61" s="25"/>
      <c r="DY61" s="25"/>
      <c r="DZ61" s="25"/>
      <c r="EA61" s="25"/>
      <c r="EB61" s="25"/>
      <c r="EC61" s="25"/>
      <c r="ED61" s="25"/>
      <c r="EE61" s="25"/>
      <c r="EF61" s="25"/>
      <c r="EG61" s="25"/>
      <c r="EH61" s="25"/>
      <c r="EI61" s="25"/>
      <c r="EJ61" s="25"/>
      <c r="EK61" s="25"/>
      <c r="EL61" s="25"/>
      <c r="EM61" s="25"/>
      <c r="EN61" s="25"/>
      <c r="EO61" s="25"/>
      <c r="EP61" s="25"/>
      <c r="EQ61" s="25"/>
      <c r="ER61" s="25"/>
      <c r="ES61" s="25"/>
      <c r="ET61" s="25"/>
      <c r="EU61" s="25"/>
      <c r="EV61" s="25"/>
      <c r="EW61" s="25"/>
      <c r="EX61" s="25"/>
      <c r="EY61" s="25"/>
      <c r="EZ61" s="25"/>
      <c r="FA61" s="25"/>
      <c r="FB61" s="25"/>
      <c r="FC61" s="25"/>
      <c r="FD61" s="25"/>
      <c r="FE61" s="25"/>
      <c r="FF61" s="25"/>
      <c r="FG61" s="25"/>
      <c r="FH61" s="25"/>
      <c r="FI61" s="25"/>
      <c r="FJ61" s="25"/>
      <c r="FK61" s="25"/>
      <c r="FL61" s="25"/>
      <c r="FM61" s="25"/>
      <c r="FN61" s="25"/>
      <c r="FO61" s="25"/>
      <c r="FP61" s="25"/>
      <c r="FQ61" s="25"/>
      <c r="FR61" s="25"/>
      <c r="FS61" s="25"/>
      <c r="FT61" s="25"/>
      <c r="FU61" s="25"/>
      <c r="FV61" s="25"/>
      <c r="FW61" s="25"/>
      <c r="FX61" s="25"/>
      <c r="FY61" s="25"/>
      <c r="FZ61" s="25"/>
      <c r="GA61" s="25"/>
      <c r="GB61" s="25"/>
      <c r="GC61" s="25"/>
      <c r="GD61" s="25"/>
      <c r="GE61" s="25"/>
      <c r="GF61" s="25"/>
      <c r="GG61" s="25"/>
      <c r="GH61" s="25"/>
      <c r="GI61" s="25"/>
      <c r="GJ61" s="25"/>
      <c r="GK61" s="25"/>
      <c r="GL61" s="25"/>
      <c r="GM61" s="25"/>
      <c r="GN61" s="25"/>
      <c r="GO61" s="25"/>
      <c r="GP61" s="25"/>
      <c r="GQ61" s="25"/>
      <c r="GR61" s="25"/>
      <c r="GS61" s="25"/>
      <c r="GT61" s="25"/>
      <c r="GU61" s="25"/>
      <c r="GV61" s="25"/>
      <c r="GW61" s="25"/>
      <c r="GX61" s="25"/>
      <c r="GY61" s="25"/>
      <c r="GZ61" s="25"/>
      <c r="HA61" s="25"/>
      <c r="HB61" s="25"/>
      <c r="HC61" s="25"/>
      <c r="HD61" s="25"/>
      <c r="HE61" s="25"/>
      <c r="HF61" s="25"/>
      <c r="HG61" s="25"/>
      <c r="HH61" s="25"/>
      <c r="HI61" s="25"/>
      <c r="HJ61" s="25"/>
      <c r="HK61" s="25"/>
      <c r="HL61" s="25"/>
      <c r="HM61" s="25"/>
      <c r="HN61" s="25"/>
      <c r="HO61" s="25"/>
      <c r="HP61" s="25"/>
      <c r="HQ61" s="25"/>
      <c r="HR61" s="25"/>
      <c r="HS61" s="25"/>
      <c r="HT61" s="25"/>
      <c r="HU61" s="25"/>
      <c r="HV61" s="25"/>
      <c r="HW61" s="25"/>
      <c r="HX61" s="25"/>
      <c r="HY61" s="25"/>
      <c r="HZ61" s="25"/>
      <c r="IA61" s="25"/>
      <c r="IB61" s="25"/>
      <c r="IC61" s="25"/>
      <c r="ID61" s="25"/>
      <c r="IE61" s="25"/>
      <c r="IF61" s="25"/>
      <c r="IG61" s="25"/>
      <c r="IH61" s="25"/>
      <c r="II61" s="25"/>
      <c r="IJ61" s="25"/>
      <c r="IK61" s="25"/>
      <c r="IL61" s="25"/>
      <c r="IM61" s="25"/>
      <c r="IN61" s="25"/>
      <c r="IO61" s="25"/>
      <c r="IP61" s="25"/>
      <c r="IQ61" s="25"/>
      <c r="IR61" s="25"/>
      <c r="IS61" s="25"/>
      <c r="IT61" s="25"/>
      <c r="IU61" s="25"/>
      <c r="IV61" s="25"/>
      <c r="IW61" s="25"/>
      <c r="IX61" s="25"/>
      <c r="IY61" s="25"/>
      <c r="IZ61" s="25"/>
      <c r="JA61" s="25"/>
      <c r="JB61" s="25"/>
      <c r="JC61" s="25"/>
      <c r="JD61" s="25"/>
      <c r="JE61" s="25"/>
      <c r="JF61" s="25"/>
      <c r="JG61" s="25"/>
      <c r="JH61" s="25"/>
      <c r="JI61" s="25"/>
      <c r="JJ61" s="25"/>
      <c r="JK61" s="25"/>
      <c r="JL61" s="25"/>
      <c r="JM61" s="25"/>
      <c r="JN61" s="25"/>
      <c r="JO61" s="25"/>
      <c r="JP61" s="25"/>
      <c r="JQ61" s="25"/>
      <c r="JR61" s="25"/>
      <c r="JS61" s="25"/>
      <c r="JT61" s="25"/>
      <c r="JU61" s="25"/>
      <c r="JV61" s="25"/>
      <c r="JW61" s="25"/>
      <c r="JX61" s="25"/>
      <c r="JY61" s="25"/>
      <c r="JZ61" s="25"/>
      <c r="KA61" s="25"/>
      <c r="KB61" s="25"/>
      <c r="KC61" s="25"/>
      <c r="KD61" s="25"/>
      <c r="KE61" s="25"/>
      <c r="KF61" s="25"/>
      <c r="KG61" s="25"/>
      <c r="KH61" s="25"/>
      <c r="KI61" s="25"/>
      <c r="KJ61" s="25"/>
      <c r="KK61" s="25"/>
      <c r="KL61" s="25"/>
      <c r="KM61" s="25"/>
      <c r="KN61" s="25"/>
      <c r="KO61" s="25"/>
      <c r="KP61" s="25"/>
      <c r="KQ61" s="25"/>
      <c r="KR61" s="25"/>
      <c r="KS61" s="25"/>
      <c r="KT61" s="25"/>
      <c r="KU61" s="25"/>
      <c r="KV61" s="25"/>
      <c r="KW61" s="25"/>
      <c r="KX61" s="25"/>
      <c r="KY61" s="25"/>
      <c r="KZ61" s="25"/>
      <c r="LA61" s="25"/>
      <c r="LB61" s="25"/>
      <c r="LC61" s="25"/>
      <c r="LD61" s="25"/>
      <c r="LE61" s="25"/>
      <c r="LF61" s="25"/>
      <c r="LG61" s="25"/>
      <c r="LH61" s="25"/>
      <c r="LI61" s="25"/>
      <c r="LJ61" s="25"/>
      <c r="LK61" s="25"/>
      <c r="LL61" s="25"/>
      <c r="LM61" s="25"/>
      <c r="LN61" s="25"/>
      <c r="LO61" s="25"/>
      <c r="LP61" s="25"/>
      <c r="LQ61" s="25"/>
      <c r="LR61" s="25"/>
      <c r="LS61" s="25"/>
      <c r="LT61" s="25"/>
      <c r="LU61" s="25"/>
      <c r="LV61" s="25"/>
      <c r="LW61" s="25"/>
      <c r="LX61" s="25"/>
    </row>
    <row r="62" spans="1:336" s="26" customFormat="1" ht="24" x14ac:dyDescent="0.25">
      <c r="A62" s="21">
        <v>16</v>
      </c>
      <c r="B62" s="22" t="str">
        <f>VLOOKUP($A62,'Indicadores Financeiros'!$A$117:$J$231,2,FALSE)</f>
        <v>FR TATUAPÉ</v>
      </c>
      <c r="C62" s="21">
        <v>680034</v>
      </c>
      <c r="D62" s="7" t="s">
        <v>138</v>
      </c>
      <c r="E62" s="7" t="s">
        <v>134</v>
      </c>
      <c r="F62" s="4">
        <v>1</v>
      </c>
      <c r="G62" s="200">
        <v>20.75</v>
      </c>
      <c r="H62" s="248"/>
      <c r="I62" s="70">
        <f>ROUND((IF(VLOOKUP($C62,'Indicadores Financeiros'!$A$107:$J$114,4,FALSE)="S",'Indicadores Financeiros'!$J$91+'Indicadores Financeiros'!$J$92+'Indicadores Financeiros'!$J$93+'Indicadores Financeiros'!$J$94+IF(E62="posto/dia",'Indicadores Financeiros'!$J$95,0)+IF(E62="posto/hora extra",'Indicadores Financeiros'!$J$85*('Indicadores Financeiros'!$J$91+'Indicadores Financeiros'!$J$92+'Indicadores Financeiros'!$J$93+'Indicadores Financeiros'!$J$94),0),'Indicadores Financeiros'!$J$91+'Indicadores Financeiros'!$J$92+IF(E62="posto/dia líder",'Indicadores Financeiros'!$J$96,0)+IF(E62="posto/hora extra",'Indicadores Financeiros'!$J$85*('Indicadores Financeiros'!$J$91+'Indicadores Financeiros'!$J$92),0))),2)</f>
        <v>0</v>
      </c>
      <c r="J62" s="70">
        <f>ROUND(I62*'Indicadores Financeiros'!$J$62,2)</f>
        <v>0</v>
      </c>
      <c r="K62" s="48">
        <f>IF(OR(E62="posto/dia",E62="posto/dia líder"),ROUND('Indicadores Financeiros'!$J$98+'Indicadores Financeiros'!$J$99+'Indicadores Financeiros'!$J$101+'Indicadores Financeiros'!$J$102+ROUND(('Indicadores Financeiros'!$J$103*'Horas adicionais'!$G62),2)+'Indicadores Financeiros'!$J$100,2)+IF(ROUND((VLOOKUP($A62,'Indicadores Financeiros'!$A$117:$J$231,9,FALSE)*G62)-('Indicadores Financeiros'!$J$91*6%),2)&lt;0,0,ROUND((VLOOKUP($A62,'Indicadores Financeiros'!$A$117:$J$231,9,FALSE)*G62)-('Indicadores Financeiros'!$J$91*6%),2)),IF(E62="posto/hora",IF('Indicadores Financeiros'!$J$91=0,0,ROUND((VLOOKUP($B62,'Indicadores Financeiros'!$B$117:$I$134,8,FALSE)+'Indicadores Financeiros'!$J$103+'Indicadores Financeiros'!$J$86)*$G62,2)),0))</f>
        <v>0</v>
      </c>
      <c r="L62" s="48">
        <f>IF($E62="posto/hora extra",0,IF(OR(E62="posto/dia",E62="posto/dia líder"),VLOOKUP($C62,'Indicadores Financeiros'!$A$107:$J$114,8,FALSE)+VLOOKUP($C62,'Indicadores Financeiros'!$A$107:$J$114,9,FALSE)+VLOOKUP($C62,'Indicadores Financeiros'!$A$107:$J$114,10,FALSE),IF('Indicadores Financeiros'!$J$91=0,0,(VLOOKUP($C62,'Indicadores Financeiros'!$A$107:$J$114,9,FALSE)+VLOOKUP('Horas adicionais'!$C62,'Indicadores Financeiros'!$A$107:$J$114,10,FALSE)+('Indicadores Financeiros'!$J$87*'Horas adicionais'!$G62)))))</f>
        <v>0</v>
      </c>
      <c r="M62" s="48">
        <f>ROUND((I62+J62+K62+L62)*VLOOKUP($C62,'Indicadores Financeiros'!$A$107:$M$114,5,FALSE),2)</f>
        <v>0</v>
      </c>
      <c r="N62" s="73">
        <f t="shared" ref="N62" si="46">SUM(I62:M62)</f>
        <v>0</v>
      </c>
      <c r="O62" s="73">
        <f t="shared" si="42"/>
        <v>0</v>
      </c>
      <c r="P62" s="204">
        <f t="shared" si="43"/>
        <v>0</v>
      </c>
      <c r="Q62" s="46">
        <f>VLOOKUP($A62,'Indicadores Financeiros'!$A$117:$J$231,8,FALSE)</f>
        <v>2.0400000000000001E-2</v>
      </c>
      <c r="R62" s="75">
        <f t="shared" si="44"/>
        <v>0</v>
      </c>
      <c r="S62" s="24">
        <f t="shared" si="45"/>
        <v>0</v>
      </c>
      <c r="T62" s="20"/>
      <c r="U62" s="115"/>
      <c r="V62" s="116"/>
      <c r="W62" s="116"/>
      <c r="X62" s="31"/>
      <c r="Y62" s="31"/>
      <c r="Z62" s="31"/>
      <c r="AA62" s="31"/>
      <c r="AB62" s="25"/>
      <c r="AC62" s="25"/>
      <c r="AD62" s="25"/>
      <c r="AE62" s="25"/>
      <c r="AF62" s="25"/>
      <c r="AG62" s="25"/>
      <c r="AH62" s="25"/>
      <c r="AI62" s="25"/>
      <c r="AJ62" s="25"/>
      <c r="AK62" s="25"/>
      <c r="AL62" s="25"/>
      <c r="AM62" s="25"/>
      <c r="AN62" s="25"/>
      <c r="AO62" s="25"/>
      <c r="AP62" s="25"/>
      <c r="AQ62" s="25"/>
      <c r="AR62" s="25"/>
      <c r="AS62" s="25"/>
      <c r="AT62" s="25"/>
      <c r="AU62" s="25"/>
      <c r="AV62" s="25"/>
      <c r="AW62" s="25"/>
      <c r="AX62" s="25"/>
      <c r="AY62" s="25"/>
      <c r="AZ62" s="25"/>
      <c r="BA62" s="25"/>
      <c r="BB62" s="25"/>
      <c r="BC62" s="25"/>
      <c r="BD62" s="25"/>
      <c r="BE62" s="25"/>
      <c r="BF62" s="25"/>
      <c r="BG62" s="25"/>
      <c r="BH62" s="25"/>
      <c r="BI62" s="25"/>
      <c r="BJ62" s="25"/>
      <c r="BK62" s="25"/>
      <c r="BL62" s="25"/>
      <c r="BM62" s="25"/>
      <c r="BN62" s="25"/>
      <c r="BO62" s="25"/>
      <c r="BP62" s="25"/>
      <c r="BQ62" s="25"/>
      <c r="BR62" s="25"/>
      <c r="BS62" s="25"/>
      <c r="BT62" s="25"/>
      <c r="BU62" s="25"/>
      <c r="BV62" s="25"/>
      <c r="BW62" s="25"/>
      <c r="BX62" s="25"/>
      <c r="BY62" s="25"/>
      <c r="BZ62" s="25"/>
      <c r="CA62" s="25"/>
      <c r="CB62" s="25"/>
      <c r="CC62" s="25"/>
      <c r="CD62" s="25"/>
      <c r="CE62" s="25"/>
      <c r="CF62" s="25"/>
      <c r="CG62" s="25"/>
      <c r="CH62" s="25"/>
      <c r="CI62" s="25"/>
      <c r="CJ62" s="25"/>
      <c r="CK62" s="25"/>
      <c r="CL62" s="25"/>
      <c r="CM62" s="25"/>
      <c r="CN62" s="25"/>
      <c r="CO62" s="25"/>
      <c r="CP62" s="25"/>
      <c r="CQ62" s="25"/>
      <c r="CR62" s="25"/>
      <c r="CS62" s="25"/>
      <c r="CT62" s="25"/>
      <c r="CU62" s="25"/>
      <c r="CV62" s="25"/>
      <c r="CW62" s="25"/>
      <c r="CX62" s="25"/>
      <c r="CY62" s="25"/>
      <c r="CZ62" s="25"/>
      <c r="DA62" s="25"/>
      <c r="DB62" s="25"/>
      <c r="DC62" s="25"/>
      <c r="DD62" s="25"/>
      <c r="DE62" s="25"/>
      <c r="DF62" s="25"/>
      <c r="DG62" s="25"/>
      <c r="DH62" s="25"/>
      <c r="DI62" s="25"/>
      <c r="DJ62" s="25"/>
      <c r="DK62" s="25"/>
      <c r="DL62" s="25"/>
      <c r="DM62" s="25"/>
      <c r="DN62" s="25"/>
      <c r="DO62" s="25"/>
      <c r="DP62" s="25"/>
      <c r="DQ62" s="25"/>
      <c r="DR62" s="25"/>
      <c r="DS62" s="25"/>
      <c r="DT62" s="25"/>
      <c r="DU62" s="25"/>
      <c r="DV62" s="25"/>
      <c r="DW62" s="25"/>
      <c r="DX62" s="25"/>
      <c r="DY62" s="25"/>
      <c r="DZ62" s="25"/>
      <c r="EA62" s="25"/>
      <c r="EB62" s="25"/>
      <c r="EC62" s="25"/>
      <c r="ED62" s="25"/>
      <c r="EE62" s="25"/>
      <c r="EF62" s="25"/>
      <c r="EG62" s="25"/>
      <c r="EH62" s="25"/>
      <c r="EI62" s="25"/>
      <c r="EJ62" s="25"/>
      <c r="EK62" s="25"/>
      <c r="EL62" s="25"/>
      <c r="EM62" s="25"/>
      <c r="EN62" s="25"/>
      <c r="EO62" s="25"/>
      <c r="EP62" s="25"/>
      <c r="EQ62" s="25"/>
      <c r="ER62" s="25"/>
      <c r="ES62" s="25"/>
      <c r="ET62" s="25"/>
      <c r="EU62" s="25"/>
      <c r="EV62" s="25"/>
      <c r="EW62" s="25"/>
      <c r="EX62" s="25"/>
      <c r="EY62" s="25"/>
      <c r="EZ62" s="25"/>
      <c r="FA62" s="25"/>
      <c r="FB62" s="25"/>
      <c r="FC62" s="25"/>
      <c r="FD62" s="25"/>
      <c r="FE62" s="25"/>
      <c r="FF62" s="25"/>
      <c r="FG62" s="25"/>
      <c r="FH62" s="25"/>
      <c r="FI62" s="25"/>
      <c r="FJ62" s="25"/>
      <c r="FK62" s="25"/>
      <c r="FL62" s="25"/>
      <c r="FM62" s="25"/>
      <c r="FN62" s="25"/>
      <c r="FO62" s="25"/>
      <c r="FP62" s="25"/>
      <c r="FQ62" s="25"/>
      <c r="FR62" s="25"/>
      <c r="FS62" s="25"/>
      <c r="FT62" s="25"/>
      <c r="FU62" s="25"/>
      <c r="FV62" s="25"/>
      <c r="FW62" s="25"/>
      <c r="FX62" s="25"/>
      <c r="FY62" s="25"/>
      <c r="FZ62" s="25"/>
      <c r="GA62" s="25"/>
      <c r="GB62" s="25"/>
      <c r="GC62" s="25"/>
      <c r="GD62" s="25"/>
      <c r="GE62" s="25"/>
      <c r="GF62" s="25"/>
      <c r="GG62" s="25"/>
      <c r="GH62" s="25"/>
      <c r="GI62" s="25"/>
      <c r="GJ62" s="25"/>
      <c r="GK62" s="25"/>
      <c r="GL62" s="25"/>
      <c r="GM62" s="25"/>
      <c r="GN62" s="25"/>
      <c r="GO62" s="25"/>
      <c r="GP62" s="25"/>
      <c r="GQ62" s="25"/>
      <c r="GR62" s="25"/>
      <c r="GS62" s="25"/>
      <c r="GT62" s="25"/>
      <c r="GU62" s="25"/>
      <c r="GV62" s="25"/>
      <c r="GW62" s="25"/>
      <c r="GX62" s="25"/>
      <c r="GY62" s="25"/>
      <c r="GZ62" s="25"/>
      <c r="HA62" s="25"/>
      <c r="HB62" s="25"/>
      <c r="HC62" s="25"/>
      <c r="HD62" s="25"/>
      <c r="HE62" s="25"/>
      <c r="HF62" s="25"/>
      <c r="HG62" s="25"/>
      <c r="HH62" s="25"/>
      <c r="HI62" s="25"/>
      <c r="HJ62" s="25"/>
      <c r="HK62" s="25"/>
      <c r="HL62" s="25"/>
      <c r="HM62" s="25"/>
      <c r="HN62" s="25"/>
      <c r="HO62" s="25"/>
      <c r="HP62" s="25"/>
      <c r="HQ62" s="25"/>
      <c r="HR62" s="25"/>
      <c r="HS62" s="25"/>
      <c r="HT62" s="25"/>
      <c r="HU62" s="25"/>
      <c r="HV62" s="25"/>
      <c r="HW62" s="25"/>
      <c r="HX62" s="25"/>
      <c r="HY62" s="25"/>
      <c r="HZ62" s="25"/>
      <c r="IA62" s="25"/>
      <c r="IB62" s="25"/>
      <c r="IC62" s="25"/>
      <c r="ID62" s="25"/>
      <c r="IE62" s="25"/>
      <c r="IF62" s="25"/>
      <c r="IG62" s="25"/>
      <c r="IH62" s="25"/>
      <c r="II62" s="25"/>
      <c r="IJ62" s="25"/>
      <c r="IK62" s="25"/>
      <c r="IL62" s="25"/>
      <c r="IM62" s="25"/>
      <c r="IN62" s="25"/>
      <c r="IO62" s="25"/>
      <c r="IP62" s="25"/>
      <c r="IQ62" s="25"/>
      <c r="IR62" s="25"/>
      <c r="IS62" s="25"/>
      <c r="IT62" s="25"/>
      <c r="IU62" s="25"/>
      <c r="IV62" s="25"/>
      <c r="IW62" s="25"/>
      <c r="IX62" s="25"/>
      <c r="IY62" s="25"/>
      <c r="IZ62" s="25"/>
      <c r="JA62" s="25"/>
      <c r="JB62" s="25"/>
      <c r="JC62" s="25"/>
      <c r="JD62" s="25"/>
      <c r="JE62" s="25"/>
      <c r="JF62" s="25"/>
      <c r="JG62" s="25"/>
      <c r="JH62" s="25"/>
      <c r="JI62" s="25"/>
      <c r="JJ62" s="25"/>
      <c r="JK62" s="25"/>
      <c r="JL62" s="25"/>
      <c r="JM62" s="25"/>
      <c r="JN62" s="25"/>
      <c r="JO62" s="25"/>
      <c r="JP62" s="25"/>
      <c r="JQ62" s="25"/>
      <c r="JR62" s="25"/>
      <c r="JS62" s="25"/>
      <c r="JT62" s="25"/>
      <c r="JU62" s="25"/>
      <c r="JV62" s="25"/>
      <c r="JW62" s="25"/>
      <c r="JX62" s="25"/>
      <c r="JY62" s="25"/>
      <c r="JZ62" s="25"/>
      <c r="KA62" s="25"/>
      <c r="KB62" s="25"/>
      <c r="KC62" s="25"/>
      <c r="KD62" s="25"/>
      <c r="KE62" s="25"/>
      <c r="KF62" s="25"/>
      <c r="KG62" s="25"/>
      <c r="KH62" s="25"/>
      <c r="KI62" s="25"/>
      <c r="KJ62" s="25"/>
      <c r="KK62" s="25"/>
      <c r="KL62" s="25"/>
      <c r="KM62" s="25"/>
      <c r="KN62" s="25"/>
      <c r="KO62" s="25"/>
      <c r="KP62" s="25"/>
      <c r="KQ62" s="25"/>
      <c r="KR62" s="25"/>
      <c r="KS62" s="25"/>
      <c r="KT62" s="25"/>
      <c r="KU62" s="25"/>
      <c r="KV62" s="25"/>
      <c r="KW62" s="25"/>
      <c r="KX62" s="25"/>
      <c r="KY62" s="25"/>
      <c r="KZ62" s="25"/>
      <c r="LA62" s="25"/>
      <c r="LB62" s="25"/>
      <c r="LC62" s="25"/>
      <c r="LD62" s="25"/>
      <c r="LE62" s="25"/>
      <c r="LF62" s="25"/>
      <c r="LG62" s="25"/>
      <c r="LH62" s="25"/>
      <c r="LI62" s="25"/>
      <c r="LJ62" s="25"/>
      <c r="LK62" s="25"/>
      <c r="LL62" s="25"/>
      <c r="LM62" s="25"/>
      <c r="LN62" s="25"/>
      <c r="LO62" s="25"/>
      <c r="LP62" s="25"/>
      <c r="LQ62" s="25"/>
      <c r="LR62" s="25"/>
      <c r="LS62" s="25"/>
      <c r="LT62" s="25"/>
      <c r="LU62" s="25"/>
      <c r="LV62" s="25"/>
      <c r="LW62" s="25"/>
      <c r="LX62" s="25"/>
    </row>
    <row r="63" spans="1:336" s="26" customFormat="1" ht="24" x14ac:dyDescent="0.25">
      <c r="A63" s="21">
        <v>17</v>
      </c>
      <c r="B63" s="22" t="str">
        <f>VLOOKUP($A63,'Indicadores Financeiros'!$A$117:$J$231,2,FALSE)</f>
        <v>FR VILA PRUDENTE</v>
      </c>
      <c r="C63" s="21">
        <v>680030</v>
      </c>
      <c r="D63" s="7" t="s">
        <v>138</v>
      </c>
      <c r="E63" s="7" t="s">
        <v>134</v>
      </c>
      <c r="F63" s="4">
        <v>1</v>
      </c>
      <c r="G63" s="200">
        <v>20.75</v>
      </c>
      <c r="H63" s="248"/>
      <c r="I63" s="70">
        <f>ROUND((IF(VLOOKUP($C63,'Indicadores Financeiros'!$A$107:$J$114,4,FALSE)="S",'Indicadores Financeiros'!$J$91+'Indicadores Financeiros'!$J$92+'Indicadores Financeiros'!$J$93+'Indicadores Financeiros'!$J$94+IF(E63="posto/dia",'Indicadores Financeiros'!$J$95,0)+IF(E63="posto/hora extra",'Indicadores Financeiros'!$J$85*('Indicadores Financeiros'!$J$91+'Indicadores Financeiros'!$J$92+'Indicadores Financeiros'!$J$93+'Indicadores Financeiros'!$J$94),0),'Indicadores Financeiros'!$J$91+'Indicadores Financeiros'!$J$92+IF(E63="posto/dia líder",'Indicadores Financeiros'!$J$96,0)+IF(E63="posto/hora extra",'Indicadores Financeiros'!$J$85*('Indicadores Financeiros'!$J$91+'Indicadores Financeiros'!$J$92),0))),2)</f>
        <v>0</v>
      </c>
      <c r="J63" s="70">
        <f>ROUND(I63*'Indicadores Financeiros'!$J$62,2)</f>
        <v>0</v>
      </c>
      <c r="K63" s="48">
        <f>IF(OR(E63="posto/dia",E63="posto/dia líder"),ROUND('Indicadores Financeiros'!$J$98+'Indicadores Financeiros'!$J$99+'Indicadores Financeiros'!$J$101+'Indicadores Financeiros'!$J$102+ROUND(('Indicadores Financeiros'!$J$103*'Horas adicionais'!$G63),2)+'Indicadores Financeiros'!$J$100,2)+IF(ROUND((VLOOKUP($A63,'Indicadores Financeiros'!$A$117:$J$231,9,FALSE)*G63)-('Indicadores Financeiros'!$J$91*6%),2)&lt;0,0,ROUND((VLOOKUP($A63,'Indicadores Financeiros'!$A$117:$J$231,9,FALSE)*G63)-('Indicadores Financeiros'!$J$91*6%),2)),IF(E63="posto/hora",IF('Indicadores Financeiros'!$J$91=0,0,ROUND((VLOOKUP($B63,'Indicadores Financeiros'!$B$117:$I$134,8,FALSE)+'Indicadores Financeiros'!$J$103+'Indicadores Financeiros'!$J$86)*$G63,2)),0))</f>
        <v>0</v>
      </c>
      <c r="L63" s="48">
        <f>IF($E63="posto/hora extra",0,IF(OR(E63="posto/dia",E63="posto/dia líder"),VLOOKUP($C63,'Indicadores Financeiros'!$A$107:$J$114,8,FALSE)+VLOOKUP($C63,'Indicadores Financeiros'!$A$107:$J$114,9,FALSE)+VLOOKUP($C63,'Indicadores Financeiros'!$A$107:$J$114,10,FALSE),IF('Indicadores Financeiros'!$J$91=0,0,(VLOOKUP($C63,'Indicadores Financeiros'!$A$107:$J$114,9,FALSE)+VLOOKUP('Horas adicionais'!$C63,'Indicadores Financeiros'!$A$107:$J$114,10,FALSE)+('Indicadores Financeiros'!$J$87*'Horas adicionais'!$G63)))))</f>
        <v>0</v>
      </c>
      <c r="M63" s="48">
        <f>ROUND((I63+J63+K63+L63)*VLOOKUP($C63,'Indicadores Financeiros'!$A$107:$M$114,5,FALSE),2)</f>
        <v>0</v>
      </c>
      <c r="N63" s="73">
        <f t="shared" ref="N63:N65" si="47">SUM(I63:M63)</f>
        <v>0</v>
      </c>
      <c r="O63" s="73">
        <f t="shared" si="42"/>
        <v>0</v>
      </c>
      <c r="P63" s="204">
        <f t="shared" si="43"/>
        <v>0</v>
      </c>
      <c r="Q63" s="46">
        <f>VLOOKUP($A63,'Indicadores Financeiros'!$A$117:$J$231,8,FALSE)</f>
        <v>2.0400000000000001E-2</v>
      </c>
      <c r="R63" s="75">
        <f t="shared" si="44"/>
        <v>0</v>
      </c>
      <c r="S63" s="24">
        <f t="shared" si="45"/>
        <v>0</v>
      </c>
      <c r="T63" s="20"/>
      <c r="U63" s="115"/>
      <c r="V63" s="116"/>
      <c r="W63" s="116"/>
      <c r="X63" s="31"/>
      <c r="Y63" s="31"/>
      <c r="Z63" s="31"/>
      <c r="AA63" s="31"/>
      <c r="AB63" s="25"/>
      <c r="AC63" s="25"/>
      <c r="AD63" s="25"/>
      <c r="AE63" s="25"/>
      <c r="AF63" s="25"/>
      <c r="AG63" s="25"/>
      <c r="AH63" s="25"/>
      <c r="AI63" s="25"/>
      <c r="AJ63" s="25"/>
      <c r="AK63" s="25"/>
      <c r="AL63" s="25"/>
      <c r="AM63" s="25"/>
      <c r="AN63" s="25"/>
      <c r="AO63" s="25"/>
      <c r="AP63" s="25"/>
      <c r="AQ63" s="25"/>
      <c r="AR63" s="25"/>
      <c r="AS63" s="25"/>
      <c r="AT63" s="25"/>
      <c r="AU63" s="25"/>
      <c r="AV63" s="25"/>
      <c r="AW63" s="25"/>
      <c r="AX63" s="25"/>
      <c r="AY63" s="25"/>
      <c r="AZ63" s="25"/>
      <c r="BA63" s="25"/>
      <c r="BB63" s="25"/>
      <c r="BC63" s="25"/>
      <c r="BD63" s="25"/>
      <c r="BE63" s="25"/>
      <c r="BF63" s="25"/>
      <c r="BG63" s="25"/>
      <c r="BH63" s="25"/>
      <c r="BI63" s="25"/>
      <c r="BJ63" s="25"/>
      <c r="BK63" s="25"/>
      <c r="BL63" s="25"/>
      <c r="BM63" s="25"/>
      <c r="BN63" s="25"/>
      <c r="BO63" s="25"/>
      <c r="BP63" s="25"/>
      <c r="BQ63" s="25"/>
      <c r="BR63" s="25"/>
      <c r="BS63" s="25"/>
      <c r="BT63" s="25"/>
      <c r="BU63" s="25"/>
      <c r="BV63" s="25"/>
      <c r="BW63" s="25"/>
      <c r="BX63" s="25"/>
      <c r="BY63" s="25"/>
      <c r="BZ63" s="25"/>
      <c r="CA63" s="25"/>
      <c r="CB63" s="25"/>
      <c r="CC63" s="25"/>
      <c r="CD63" s="25"/>
      <c r="CE63" s="25"/>
      <c r="CF63" s="25"/>
      <c r="CG63" s="25"/>
      <c r="CH63" s="25"/>
      <c r="CI63" s="25"/>
      <c r="CJ63" s="25"/>
      <c r="CK63" s="25"/>
      <c r="CL63" s="25"/>
      <c r="CM63" s="25"/>
      <c r="CN63" s="25"/>
      <c r="CO63" s="25"/>
      <c r="CP63" s="25"/>
      <c r="CQ63" s="25"/>
      <c r="CR63" s="25"/>
      <c r="CS63" s="25"/>
      <c r="CT63" s="25"/>
      <c r="CU63" s="25"/>
      <c r="CV63" s="25"/>
      <c r="CW63" s="25"/>
      <c r="CX63" s="25"/>
      <c r="CY63" s="25"/>
      <c r="CZ63" s="25"/>
      <c r="DA63" s="25"/>
      <c r="DB63" s="25"/>
      <c r="DC63" s="25"/>
      <c r="DD63" s="25"/>
      <c r="DE63" s="25"/>
      <c r="DF63" s="25"/>
      <c r="DG63" s="25"/>
      <c r="DH63" s="25"/>
      <c r="DI63" s="25"/>
      <c r="DJ63" s="25"/>
      <c r="DK63" s="25"/>
      <c r="DL63" s="25"/>
      <c r="DM63" s="25"/>
      <c r="DN63" s="25"/>
      <c r="DO63" s="25"/>
      <c r="DP63" s="25"/>
      <c r="DQ63" s="25"/>
      <c r="DR63" s="25"/>
      <c r="DS63" s="25"/>
      <c r="DT63" s="25"/>
      <c r="DU63" s="25"/>
      <c r="DV63" s="25"/>
      <c r="DW63" s="25"/>
      <c r="DX63" s="25"/>
      <c r="DY63" s="25"/>
      <c r="DZ63" s="25"/>
      <c r="EA63" s="25"/>
      <c r="EB63" s="25"/>
      <c r="EC63" s="25"/>
      <c r="ED63" s="25"/>
      <c r="EE63" s="25"/>
      <c r="EF63" s="25"/>
      <c r="EG63" s="25"/>
      <c r="EH63" s="25"/>
      <c r="EI63" s="25"/>
      <c r="EJ63" s="25"/>
      <c r="EK63" s="25"/>
      <c r="EL63" s="25"/>
      <c r="EM63" s="25"/>
      <c r="EN63" s="25"/>
      <c r="EO63" s="25"/>
      <c r="EP63" s="25"/>
      <c r="EQ63" s="25"/>
      <c r="ER63" s="25"/>
      <c r="ES63" s="25"/>
      <c r="ET63" s="25"/>
      <c r="EU63" s="25"/>
      <c r="EV63" s="25"/>
      <c r="EW63" s="25"/>
      <c r="EX63" s="25"/>
      <c r="EY63" s="25"/>
      <c r="EZ63" s="25"/>
      <c r="FA63" s="25"/>
      <c r="FB63" s="25"/>
      <c r="FC63" s="25"/>
      <c r="FD63" s="25"/>
      <c r="FE63" s="25"/>
      <c r="FF63" s="25"/>
      <c r="FG63" s="25"/>
      <c r="FH63" s="25"/>
      <c r="FI63" s="25"/>
      <c r="FJ63" s="25"/>
      <c r="FK63" s="25"/>
      <c r="FL63" s="25"/>
      <c r="FM63" s="25"/>
      <c r="FN63" s="25"/>
      <c r="FO63" s="25"/>
      <c r="FP63" s="25"/>
      <c r="FQ63" s="25"/>
      <c r="FR63" s="25"/>
      <c r="FS63" s="25"/>
      <c r="FT63" s="25"/>
      <c r="FU63" s="25"/>
      <c r="FV63" s="25"/>
      <c r="FW63" s="25"/>
      <c r="FX63" s="25"/>
      <c r="FY63" s="25"/>
      <c r="FZ63" s="25"/>
      <c r="GA63" s="25"/>
      <c r="GB63" s="25"/>
      <c r="GC63" s="25"/>
      <c r="GD63" s="25"/>
      <c r="GE63" s="25"/>
      <c r="GF63" s="25"/>
      <c r="GG63" s="25"/>
      <c r="GH63" s="25"/>
      <c r="GI63" s="25"/>
      <c r="GJ63" s="25"/>
      <c r="GK63" s="25"/>
      <c r="GL63" s="25"/>
      <c r="GM63" s="25"/>
      <c r="GN63" s="25"/>
      <c r="GO63" s="25"/>
      <c r="GP63" s="25"/>
      <c r="GQ63" s="25"/>
      <c r="GR63" s="25"/>
      <c r="GS63" s="25"/>
      <c r="GT63" s="25"/>
      <c r="GU63" s="25"/>
      <c r="GV63" s="25"/>
      <c r="GW63" s="25"/>
      <c r="GX63" s="25"/>
      <c r="GY63" s="25"/>
      <c r="GZ63" s="25"/>
      <c r="HA63" s="25"/>
      <c r="HB63" s="25"/>
      <c r="HC63" s="25"/>
      <c r="HD63" s="25"/>
      <c r="HE63" s="25"/>
      <c r="HF63" s="25"/>
      <c r="HG63" s="25"/>
      <c r="HH63" s="25"/>
      <c r="HI63" s="25"/>
      <c r="HJ63" s="25"/>
      <c r="HK63" s="25"/>
      <c r="HL63" s="25"/>
      <c r="HM63" s="25"/>
      <c r="HN63" s="25"/>
      <c r="HO63" s="25"/>
      <c r="HP63" s="25"/>
      <c r="HQ63" s="25"/>
      <c r="HR63" s="25"/>
      <c r="HS63" s="25"/>
      <c r="HT63" s="25"/>
      <c r="HU63" s="25"/>
      <c r="HV63" s="25"/>
      <c r="HW63" s="25"/>
      <c r="HX63" s="25"/>
      <c r="HY63" s="25"/>
      <c r="HZ63" s="25"/>
      <c r="IA63" s="25"/>
      <c r="IB63" s="25"/>
      <c r="IC63" s="25"/>
      <c r="ID63" s="25"/>
      <c r="IE63" s="25"/>
      <c r="IF63" s="25"/>
      <c r="IG63" s="25"/>
      <c r="IH63" s="25"/>
      <c r="II63" s="25"/>
      <c r="IJ63" s="25"/>
      <c r="IK63" s="25"/>
      <c r="IL63" s="25"/>
      <c r="IM63" s="25"/>
      <c r="IN63" s="25"/>
      <c r="IO63" s="25"/>
      <c r="IP63" s="25"/>
      <c r="IQ63" s="25"/>
      <c r="IR63" s="25"/>
      <c r="IS63" s="25"/>
      <c r="IT63" s="25"/>
      <c r="IU63" s="25"/>
      <c r="IV63" s="25"/>
      <c r="IW63" s="25"/>
      <c r="IX63" s="25"/>
      <c r="IY63" s="25"/>
      <c r="IZ63" s="25"/>
      <c r="JA63" s="25"/>
      <c r="JB63" s="25"/>
      <c r="JC63" s="25"/>
      <c r="JD63" s="25"/>
      <c r="JE63" s="25"/>
      <c r="JF63" s="25"/>
      <c r="JG63" s="25"/>
      <c r="JH63" s="25"/>
      <c r="JI63" s="25"/>
      <c r="JJ63" s="25"/>
      <c r="JK63" s="25"/>
      <c r="JL63" s="25"/>
      <c r="JM63" s="25"/>
      <c r="JN63" s="25"/>
      <c r="JO63" s="25"/>
      <c r="JP63" s="25"/>
      <c r="JQ63" s="25"/>
      <c r="JR63" s="25"/>
      <c r="JS63" s="25"/>
      <c r="JT63" s="25"/>
      <c r="JU63" s="25"/>
      <c r="JV63" s="25"/>
      <c r="JW63" s="25"/>
      <c r="JX63" s="25"/>
      <c r="JY63" s="25"/>
      <c r="JZ63" s="25"/>
      <c r="KA63" s="25"/>
      <c r="KB63" s="25"/>
      <c r="KC63" s="25"/>
      <c r="KD63" s="25"/>
      <c r="KE63" s="25"/>
      <c r="KF63" s="25"/>
      <c r="KG63" s="25"/>
      <c r="KH63" s="25"/>
      <c r="KI63" s="25"/>
      <c r="KJ63" s="25"/>
      <c r="KK63" s="25"/>
      <c r="KL63" s="25"/>
      <c r="KM63" s="25"/>
      <c r="KN63" s="25"/>
      <c r="KO63" s="25"/>
      <c r="KP63" s="25"/>
      <c r="KQ63" s="25"/>
      <c r="KR63" s="25"/>
      <c r="KS63" s="25"/>
      <c r="KT63" s="25"/>
      <c r="KU63" s="25"/>
      <c r="KV63" s="25"/>
      <c r="KW63" s="25"/>
      <c r="KX63" s="25"/>
      <c r="KY63" s="25"/>
      <c r="KZ63" s="25"/>
      <c r="LA63" s="25"/>
      <c r="LB63" s="25"/>
      <c r="LC63" s="25"/>
      <c r="LD63" s="25"/>
      <c r="LE63" s="25"/>
      <c r="LF63" s="25"/>
      <c r="LG63" s="25"/>
      <c r="LH63" s="25"/>
      <c r="LI63" s="25"/>
      <c r="LJ63" s="25"/>
      <c r="LK63" s="25"/>
      <c r="LL63" s="25"/>
      <c r="LM63" s="25"/>
      <c r="LN63" s="25"/>
      <c r="LO63" s="25"/>
      <c r="LP63" s="25"/>
      <c r="LQ63" s="25"/>
      <c r="LR63" s="25"/>
      <c r="LS63" s="25"/>
      <c r="LT63" s="25"/>
      <c r="LU63" s="25"/>
      <c r="LV63" s="25"/>
      <c r="LW63" s="25"/>
      <c r="LX63" s="25"/>
    </row>
    <row r="64" spans="1:336" s="26" customFormat="1" ht="24" x14ac:dyDescent="0.25">
      <c r="A64" s="21">
        <v>17</v>
      </c>
      <c r="B64" s="22" t="str">
        <f>VLOOKUP($A64,'Indicadores Financeiros'!$A$117:$J$231,2,FALSE)</f>
        <v>FR VILA PRUDENTE</v>
      </c>
      <c r="C64" s="21">
        <v>680031</v>
      </c>
      <c r="D64" s="7" t="s">
        <v>138</v>
      </c>
      <c r="E64" s="7" t="s">
        <v>137</v>
      </c>
      <c r="F64" s="4">
        <v>1</v>
      </c>
      <c r="G64" s="200">
        <v>20.75</v>
      </c>
      <c r="H64" s="248"/>
      <c r="I64" s="70">
        <f>ROUND((IF(VLOOKUP($C64,'Indicadores Financeiros'!$A$107:$J$114,4,FALSE)="S",'Indicadores Financeiros'!$J$91+'Indicadores Financeiros'!$J$92+'Indicadores Financeiros'!$J$93+'Indicadores Financeiros'!$J$94+IF(E64="posto/dia",'Indicadores Financeiros'!$J$95,0)+IF(E64="posto/hora extra",'Indicadores Financeiros'!$J$85*('Indicadores Financeiros'!$J$91+'Indicadores Financeiros'!$J$92+'Indicadores Financeiros'!$J$93+'Indicadores Financeiros'!$J$94),0),'Indicadores Financeiros'!$J$91+'Indicadores Financeiros'!$J$92+IF(E64="posto/dia líder",'Indicadores Financeiros'!$J$96,0)+IF(E64="posto/hora extra",'Indicadores Financeiros'!$J$85*('Indicadores Financeiros'!$J$91+'Indicadores Financeiros'!$J$92),0))),2)</f>
        <v>0</v>
      </c>
      <c r="J64" s="70">
        <f>ROUND(I64*'Indicadores Financeiros'!$J$62,2)</f>
        <v>0</v>
      </c>
      <c r="K64" s="48">
        <f>IF(OR(E64="posto/dia",E64="posto/dia líder"),ROUND('Indicadores Financeiros'!$J$98+'Indicadores Financeiros'!$J$99+'Indicadores Financeiros'!$J$101+'Indicadores Financeiros'!$J$102+ROUND(('Indicadores Financeiros'!$J$103*'Horas adicionais'!$G64),2)+'Indicadores Financeiros'!$J$100,2)+IF(ROUND((VLOOKUP($A64,'Indicadores Financeiros'!$A$117:$J$231,9,FALSE)*G64)-('Indicadores Financeiros'!$J$91*6%),2)&lt;0,0,ROUND((VLOOKUP($A64,'Indicadores Financeiros'!$A$117:$J$231,9,FALSE)*G64)-('Indicadores Financeiros'!$J$91*6%),2)),IF(E64="posto/hora",IF('Indicadores Financeiros'!$J$91=0,0,ROUND((VLOOKUP($B64,'Indicadores Financeiros'!$B$117:$I$134,8,FALSE)+'Indicadores Financeiros'!$J$103+'Indicadores Financeiros'!$J$86)*$G64,2)),0))</f>
        <v>0</v>
      </c>
      <c r="L64" s="48">
        <f>IF($E64="posto/hora extra",0,IF(OR(E64="posto/dia",E64="posto/dia líder"),VLOOKUP($C64,'Indicadores Financeiros'!$A$107:$J$114,8,FALSE)+VLOOKUP($C64,'Indicadores Financeiros'!$A$107:$J$114,9,FALSE)+VLOOKUP($C64,'Indicadores Financeiros'!$A$107:$J$114,10,FALSE),IF('Indicadores Financeiros'!$J$91=0,0,(VLOOKUP($C64,'Indicadores Financeiros'!$A$107:$J$114,9,FALSE)+VLOOKUP('Horas adicionais'!$C64,'Indicadores Financeiros'!$A$107:$J$114,10,FALSE)+('Indicadores Financeiros'!$J$87*'Horas adicionais'!$G64)))))</f>
        <v>0</v>
      </c>
      <c r="M64" s="48">
        <f>ROUND((I64+J64+K64+L64)*VLOOKUP($C64,'Indicadores Financeiros'!$A$107:$M$114,5,FALSE),2)</f>
        <v>0</v>
      </c>
      <c r="N64" s="73">
        <f t="shared" si="47"/>
        <v>0</v>
      </c>
      <c r="O64" s="73">
        <f t="shared" si="42"/>
        <v>0</v>
      </c>
      <c r="P64" s="204">
        <f t="shared" si="43"/>
        <v>0</v>
      </c>
      <c r="Q64" s="46">
        <f>VLOOKUP($A64,'Indicadores Financeiros'!$A$117:$J$231,8,FALSE)</f>
        <v>2.0400000000000001E-2</v>
      </c>
      <c r="R64" s="75">
        <f t="shared" si="44"/>
        <v>0</v>
      </c>
      <c r="S64" s="24">
        <f t="shared" si="45"/>
        <v>0</v>
      </c>
      <c r="T64" s="20"/>
      <c r="U64" s="115"/>
      <c r="V64" s="116"/>
      <c r="W64" s="116"/>
      <c r="X64" s="31"/>
      <c r="Y64" s="31"/>
      <c r="Z64" s="31"/>
      <c r="AA64" s="31"/>
      <c r="AB64" s="25"/>
      <c r="AC64" s="25"/>
      <c r="AD64" s="25"/>
      <c r="AE64" s="25"/>
      <c r="AF64" s="25"/>
      <c r="AG64" s="25"/>
      <c r="AH64" s="25"/>
      <c r="AI64" s="25"/>
      <c r="AJ64" s="25"/>
      <c r="AK64" s="25"/>
      <c r="AL64" s="25"/>
      <c r="AM64" s="25"/>
      <c r="AN64" s="25"/>
      <c r="AO64" s="25"/>
      <c r="AP64" s="25"/>
      <c r="AQ64" s="25"/>
      <c r="AR64" s="25"/>
      <c r="AS64" s="25"/>
      <c r="AT64" s="25"/>
      <c r="AU64" s="25"/>
      <c r="AV64" s="25"/>
      <c r="AW64" s="25"/>
      <c r="AX64" s="25"/>
      <c r="AY64" s="25"/>
      <c r="AZ64" s="25"/>
      <c r="BA64" s="25"/>
      <c r="BB64" s="25"/>
      <c r="BC64" s="25"/>
      <c r="BD64" s="25"/>
      <c r="BE64" s="25"/>
      <c r="BF64" s="25"/>
      <c r="BG64" s="25"/>
      <c r="BH64" s="25"/>
      <c r="BI64" s="25"/>
      <c r="BJ64" s="25"/>
      <c r="BK64" s="25"/>
      <c r="BL64" s="25"/>
      <c r="BM64" s="25"/>
      <c r="BN64" s="25"/>
      <c r="BO64" s="25"/>
      <c r="BP64" s="25"/>
      <c r="BQ64" s="25"/>
      <c r="BR64" s="25"/>
      <c r="BS64" s="25"/>
      <c r="BT64" s="25"/>
      <c r="BU64" s="25"/>
      <c r="BV64" s="25"/>
      <c r="BW64" s="25"/>
      <c r="BX64" s="25"/>
      <c r="BY64" s="25"/>
      <c r="BZ64" s="25"/>
      <c r="CA64" s="25"/>
      <c r="CB64" s="25"/>
      <c r="CC64" s="25"/>
      <c r="CD64" s="25"/>
      <c r="CE64" s="25"/>
      <c r="CF64" s="25"/>
      <c r="CG64" s="25"/>
      <c r="CH64" s="25"/>
      <c r="CI64" s="25"/>
      <c r="CJ64" s="25"/>
      <c r="CK64" s="25"/>
      <c r="CL64" s="25"/>
      <c r="CM64" s="25"/>
      <c r="CN64" s="25"/>
      <c r="CO64" s="25"/>
      <c r="CP64" s="25"/>
      <c r="CQ64" s="25"/>
      <c r="CR64" s="25"/>
      <c r="CS64" s="25"/>
      <c r="CT64" s="25"/>
      <c r="CU64" s="25"/>
      <c r="CV64" s="25"/>
      <c r="CW64" s="25"/>
      <c r="CX64" s="25"/>
      <c r="CY64" s="25"/>
      <c r="CZ64" s="25"/>
      <c r="DA64" s="25"/>
      <c r="DB64" s="25"/>
      <c r="DC64" s="25"/>
      <c r="DD64" s="25"/>
      <c r="DE64" s="25"/>
      <c r="DF64" s="25"/>
      <c r="DG64" s="25"/>
      <c r="DH64" s="25"/>
      <c r="DI64" s="25"/>
      <c r="DJ64" s="25"/>
      <c r="DK64" s="25"/>
      <c r="DL64" s="25"/>
      <c r="DM64" s="25"/>
      <c r="DN64" s="25"/>
      <c r="DO64" s="25"/>
      <c r="DP64" s="25"/>
      <c r="DQ64" s="25"/>
      <c r="DR64" s="25"/>
      <c r="DS64" s="25"/>
      <c r="DT64" s="25"/>
      <c r="DU64" s="25"/>
      <c r="DV64" s="25"/>
      <c r="DW64" s="25"/>
      <c r="DX64" s="25"/>
      <c r="DY64" s="25"/>
      <c r="DZ64" s="25"/>
      <c r="EA64" s="25"/>
      <c r="EB64" s="25"/>
      <c r="EC64" s="25"/>
      <c r="ED64" s="25"/>
      <c r="EE64" s="25"/>
      <c r="EF64" s="25"/>
      <c r="EG64" s="25"/>
      <c r="EH64" s="25"/>
      <c r="EI64" s="25"/>
      <c r="EJ64" s="25"/>
      <c r="EK64" s="25"/>
      <c r="EL64" s="25"/>
      <c r="EM64" s="25"/>
      <c r="EN64" s="25"/>
      <c r="EO64" s="25"/>
      <c r="EP64" s="25"/>
      <c r="EQ64" s="25"/>
      <c r="ER64" s="25"/>
      <c r="ES64" s="25"/>
      <c r="ET64" s="25"/>
      <c r="EU64" s="25"/>
      <c r="EV64" s="25"/>
      <c r="EW64" s="25"/>
      <c r="EX64" s="25"/>
      <c r="EY64" s="25"/>
      <c r="EZ64" s="25"/>
      <c r="FA64" s="25"/>
      <c r="FB64" s="25"/>
      <c r="FC64" s="25"/>
      <c r="FD64" s="25"/>
      <c r="FE64" s="25"/>
      <c r="FF64" s="25"/>
      <c r="FG64" s="25"/>
      <c r="FH64" s="25"/>
      <c r="FI64" s="25"/>
      <c r="FJ64" s="25"/>
      <c r="FK64" s="25"/>
      <c r="FL64" s="25"/>
      <c r="FM64" s="25"/>
      <c r="FN64" s="25"/>
      <c r="FO64" s="25"/>
      <c r="FP64" s="25"/>
      <c r="FQ64" s="25"/>
      <c r="FR64" s="25"/>
      <c r="FS64" s="25"/>
      <c r="FT64" s="25"/>
      <c r="FU64" s="25"/>
      <c r="FV64" s="25"/>
      <c r="FW64" s="25"/>
      <c r="FX64" s="25"/>
      <c r="FY64" s="25"/>
      <c r="FZ64" s="25"/>
      <c r="GA64" s="25"/>
      <c r="GB64" s="25"/>
      <c r="GC64" s="25"/>
      <c r="GD64" s="25"/>
      <c r="GE64" s="25"/>
      <c r="GF64" s="25"/>
      <c r="GG64" s="25"/>
      <c r="GH64" s="25"/>
      <c r="GI64" s="25"/>
      <c r="GJ64" s="25"/>
      <c r="GK64" s="25"/>
      <c r="GL64" s="25"/>
      <c r="GM64" s="25"/>
      <c r="GN64" s="25"/>
      <c r="GO64" s="25"/>
      <c r="GP64" s="25"/>
      <c r="GQ64" s="25"/>
      <c r="GR64" s="25"/>
      <c r="GS64" s="25"/>
      <c r="GT64" s="25"/>
      <c r="GU64" s="25"/>
      <c r="GV64" s="25"/>
      <c r="GW64" s="25"/>
      <c r="GX64" s="25"/>
      <c r="GY64" s="25"/>
      <c r="GZ64" s="25"/>
      <c r="HA64" s="25"/>
      <c r="HB64" s="25"/>
      <c r="HC64" s="25"/>
      <c r="HD64" s="25"/>
      <c r="HE64" s="25"/>
      <c r="HF64" s="25"/>
      <c r="HG64" s="25"/>
      <c r="HH64" s="25"/>
      <c r="HI64" s="25"/>
      <c r="HJ64" s="25"/>
      <c r="HK64" s="25"/>
      <c r="HL64" s="25"/>
      <c r="HM64" s="25"/>
      <c r="HN64" s="25"/>
      <c r="HO64" s="25"/>
      <c r="HP64" s="25"/>
      <c r="HQ64" s="25"/>
      <c r="HR64" s="25"/>
      <c r="HS64" s="25"/>
      <c r="HT64" s="25"/>
      <c r="HU64" s="25"/>
      <c r="HV64" s="25"/>
      <c r="HW64" s="25"/>
      <c r="HX64" s="25"/>
      <c r="HY64" s="25"/>
      <c r="HZ64" s="25"/>
      <c r="IA64" s="25"/>
      <c r="IB64" s="25"/>
      <c r="IC64" s="25"/>
      <c r="ID64" s="25"/>
      <c r="IE64" s="25"/>
      <c r="IF64" s="25"/>
      <c r="IG64" s="25"/>
      <c r="IH64" s="25"/>
      <c r="II64" s="25"/>
      <c r="IJ64" s="25"/>
      <c r="IK64" s="25"/>
      <c r="IL64" s="25"/>
      <c r="IM64" s="25"/>
      <c r="IN64" s="25"/>
      <c r="IO64" s="25"/>
      <c r="IP64" s="25"/>
      <c r="IQ64" s="25"/>
      <c r="IR64" s="25"/>
      <c r="IS64" s="25"/>
      <c r="IT64" s="25"/>
      <c r="IU64" s="25"/>
      <c r="IV64" s="25"/>
      <c r="IW64" s="25"/>
      <c r="IX64" s="25"/>
      <c r="IY64" s="25"/>
      <c r="IZ64" s="25"/>
      <c r="JA64" s="25"/>
      <c r="JB64" s="25"/>
      <c r="JC64" s="25"/>
      <c r="JD64" s="25"/>
      <c r="JE64" s="25"/>
      <c r="JF64" s="25"/>
      <c r="JG64" s="25"/>
      <c r="JH64" s="25"/>
      <c r="JI64" s="25"/>
      <c r="JJ64" s="25"/>
      <c r="JK64" s="25"/>
      <c r="JL64" s="25"/>
      <c r="JM64" s="25"/>
      <c r="JN64" s="25"/>
      <c r="JO64" s="25"/>
      <c r="JP64" s="25"/>
      <c r="JQ64" s="25"/>
      <c r="JR64" s="25"/>
      <c r="JS64" s="25"/>
      <c r="JT64" s="25"/>
      <c r="JU64" s="25"/>
      <c r="JV64" s="25"/>
      <c r="JW64" s="25"/>
      <c r="JX64" s="25"/>
      <c r="JY64" s="25"/>
      <c r="JZ64" s="25"/>
      <c r="KA64" s="25"/>
      <c r="KB64" s="25"/>
      <c r="KC64" s="25"/>
      <c r="KD64" s="25"/>
      <c r="KE64" s="25"/>
      <c r="KF64" s="25"/>
      <c r="KG64" s="25"/>
      <c r="KH64" s="25"/>
      <c r="KI64" s="25"/>
      <c r="KJ64" s="25"/>
      <c r="KK64" s="25"/>
      <c r="KL64" s="25"/>
      <c r="KM64" s="25"/>
      <c r="KN64" s="25"/>
      <c r="KO64" s="25"/>
      <c r="KP64" s="25"/>
      <c r="KQ64" s="25"/>
      <c r="KR64" s="25"/>
      <c r="KS64" s="25"/>
      <c r="KT64" s="25"/>
      <c r="KU64" s="25"/>
      <c r="KV64" s="25"/>
      <c r="KW64" s="25"/>
      <c r="KX64" s="25"/>
      <c r="KY64" s="25"/>
      <c r="KZ64" s="25"/>
      <c r="LA64" s="25"/>
      <c r="LB64" s="25"/>
      <c r="LC64" s="25"/>
      <c r="LD64" s="25"/>
      <c r="LE64" s="25"/>
      <c r="LF64" s="25"/>
      <c r="LG64" s="25"/>
      <c r="LH64" s="25"/>
      <c r="LI64" s="25"/>
      <c r="LJ64" s="25"/>
      <c r="LK64" s="25"/>
      <c r="LL64" s="25"/>
      <c r="LM64" s="25"/>
      <c r="LN64" s="25"/>
      <c r="LO64" s="25"/>
      <c r="LP64" s="25"/>
      <c r="LQ64" s="25"/>
      <c r="LR64" s="25"/>
      <c r="LS64" s="25"/>
      <c r="LT64" s="25"/>
      <c r="LU64" s="25"/>
      <c r="LV64" s="25"/>
      <c r="LW64" s="25"/>
      <c r="LX64" s="25"/>
    </row>
    <row r="65" spans="1:336" s="26" customFormat="1" ht="24" x14ac:dyDescent="0.25">
      <c r="A65" s="21">
        <v>17</v>
      </c>
      <c r="B65" s="22" t="str">
        <f>VLOOKUP($A65,'Indicadores Financeiros'!$A$117:$J$231,2,FALSE)</f>
        <v>FR VILA PRUDENTE</v>
      </c>
      <c r="C65" s="21">
        <v>680032</v>
      </c>
      <c r="D65" s="7" t="s">
        <v>138</v>
      </c>
      <c r="E65" s="7" t="s">
        <v>137</v>
      </c>
      <c r="F65" s="4">
        <v>1</v>
      </c>
      <c r="G65" s="200">
        <v>20.75</v>
      </c>
      <c r="H65" s="248"/>
      <c r="I65" s="70">
        <f>ROUND((IF(VLOOKUP($C65,'Indicadores Financeiros'!$A$107:$J$114,4,FALSE)="S",'Indicadores Financeiros'!$J$91+'Indicadores Financeiros'!$J$92+'Indicadores Financeiros'!$J$93+'Indicadores Financeiros'!$J$94+IF(E65="posto/dia",'Indicadores Financeiros'!$J$95,0)+IF(E65="posto/hora extra",'Indicadores Financeiros'!$J$85*('Indicadores Financeiros'!$J$91+'Indicadores Financeiros'!$J$92+'Indicadores Financeiros'!$J$93+'Indicadores Financeiros'!$J$94),0),'Indicadores Financeiros'!$J$91+'Indicadores Financeiros'!$J$92+IF(E65="posto/dia líder",'Indicadores Financeiros'!$J$96,0)+IF(E65="posto/hora extra",'Indicadores Financeiros'!$J$85*('Indicadores Financeiros'!$J$91+'Indicadores Financeiros'!$J$92),0))),2)</f>
        <v>0</v>
      </c>
      <c r="J65" s="70">
        <f>ROUND(I65*'Indicadores Financeiros'!$J$62,2)</f>
        <v>0</v>
      </c>
      <c r="K65" s="48">
        <f>IF(OR(E65="posto/dia",E65="posto/dia líder"),ROUND('Indicadores Financeiros'!$J$98+'Indicadores Financeiros'!$J$99+'Indicadores Financeiros'!$J$101+'Indicadores Financeiros'!$J$102+ROUND(('Indicadores Financeiros'!$J$103*'Horas adicionais'!$G65),2)+'Indicadores Financeiros'!$J$100,2)+IF(ROUND((VLOOKUP($A65,'Indicadores Financeiros'!$A$117:$J$231,9,FALSE)*G65)-('Indicadores Financeiros'!$J$91*6%),2)&lt;0,0,ROUND((VLOOKUP($A65,'Indicadores Financeiros'!$A$117:$J$231,9,FALSE)*G65)-('Indicadores Financeiros'!$J$91*6%),2)),IF(E65="posto/hora",IF('Indicadores Financeiros'!$J$91=0,0,ROUND((VLOOKUP($B65,'Indicadores Financeiros'!$B$117:$I$134,8,FALSE)+'Indicadores Financeiros'!$J$103+'Indicadores Financeiros'!$J$86)*$G65,2)),0))</f>
        <v>0</v>
      </c>
      <c r="L65" s="48">
        <f>IF($E65="posto/hora extra",0,IF(OR(E65="posto/dia",E65="posto/dia líder"),VLOOKUP($C65,'Indicadores Financeiros'!$A$107:$J$114,8,FALSE)+VLOOKUP($C65,'Indicadores Financeiros'!$A$107:$J$114,9,FALSE)+VLOOKUP($C65,'Indicadores Financeiros'!$A$107:$J$114,10,FALSE),IF('Indicadores Financeiros'!$J$91=0,0,(VLOOKUP($C65,'Indicadores Financeiros'!$A$107:$J$114,9,FALSE)+VLOOKUP('Horas adicionais'!$C65,'Indicadores Financeiros'!$A$107:$J$114,10,FALSE)+('Indicadores Financeiros'!$J$87*'Horas adicionais'!$G65)))))</f>
        <v>0</v>
      </c>
      <c r="M65" s="48">
        <f>ROUND((I65+J65+K65+L65)*VLOOKUP($C65,'Indicadores Financeiros'!$A$107:$M$114,5,FALSE),2)</f>
        <v>0</v>
      </c>
      <c r="N65" s="73">
        <f t="shared" si="47"/>
        <v>0</v>
      </c>
      <c r="O65" s="73">
        <f t="shared" si="42"/>
        <v>0</v>
      </c>
      <c r="P65" s="204">
        <f t="shared" si="43"/>
        <v>0</v>
      </c>
      <c r="Q65" s="46">
        <f>VLOOKUP($A65,'Indicadores Financeiros'!$A$117:$J$231,8,FALSE)</f>
        <v>2.0400000000000001E-2</v>
      </c>
      <c r="R65" s="75">
        <f t="shared" si="44"/>
        <v>0</v>
      </c>
      <c r="S65" s="24">
        <f t="shared" si="45"/>
        <v>0</v>
      </c>
      <c r="T65" s="20"/>
      <c r="U65" s="115"/>
      <c r="V65" s="116"/>
      <c r="W65" s="116"/>
      <c r="X65" s="31"/>
      <c r="Y65" s="31"/>
      <c r="Z65" s="31"/>
      <c r="AA65" s="31"/>
      <c r="AB65" s="25"/>
      <c r="AC65" s="25"/>
      <c r="AD65" s="25"/>
      <c r="AE65" s="25"/>
      <c r="AF65" s="25"/>
      <c r="AG65" s="25"/>
      <c r="AH65" s="25"/>
      <c r="AI65" s="25"/>
      <c r="AJ65" s="25"/>
      <c r="AK65" s="25"/>
      <c r="AL65" s="25"/>
      <c r="AM65" s="25"/>
      <c r="AN65" s="25"/>
      <c r="AO65" s="25"/>
      <c r="AP65" s="25"/>
      <c r="AQ65" s="25"/>
      <c r="AR65" s="25"/>
      <c r="AS65" s="25"/>
      <c r="AT65" s="25"/>
      <c r="AU65" s="25"/>
      <c r="AV65" s="25"/>
      <c r="AW65" s="25"/>
      <c r="AX65" s="25"/>
      <c r="AY65" s="25"/>
      <c r="AZ65" s="25"/>
      <c r="BA65" s="25"/>
      <c r="BB65" s="25"/>
      <c r="BC65" s="25"/>
      <c r="BD65" s="25"/>
      <c r="BE65" s="25"/>
      <c r="BF65" s="25"/>
      <c r="BG65" s="25"/>
      <c r="BH65" s="25"/>
      <c r="BI65" s="25"/>
      <c r="BJ65" s="25"/>
      <c r="BK65" s="25"/>
      <c r="BL65" s="25"/>
      <c r="BM65" s="25"/>
      <c r="BN65" s="25"/>
      <c r="BO65" s="25"/>
      <c r="BP65" s="25"/>
      <c r="BQ65" s="25"/>
      <c r="BR65" s="25"/>
      <c r="BS65" s="25"/>
      <c r="BT65" s="25"/>
      <c r="BU65" s="25"/>
      <c r="BV65" s="25"/>
      <c r="BW65" s="25"/>
      <c r="BX65" s="25"/>
      <c r="BY65" s="25"/>
      <c r="BZ65" s="25"/>
      <c r="CA65" s="25"/>
      <c r="CB65" s="25"/>
      <c r="CC65" s="25"/>
      <c r="CD65" s="25"/>
      <c r="CE65" s="25"/>
      <c r="CF65" s="25"/>
      <c r="CG65" s="25"/>
      <c r="CH65" s="25"/>
      <c r="CI65" s="25"/>
      <c r="CJ65" s="25"/>
      <c r="CK65" s="25"/>
      <c r="CL65" s="25"/>
      <c r="CM65" s="25"/>
      <c r="CN65" s="25"/>
      <c r="CO65" s="25"/>
      <c r="CP65" s="25"/>
      <c r="CQ65" s="25"/>
      <c r="CR65" s="25"/>
      <c r="CS65" s="25"/>
      <c r="CT65" s="25"/>
      <c r="CU65" s="25"/>
      <c r="CV65" s="25"/>
      <c r="CW65" s="25"/>
      <c r="CX65" s="25"/>
      <c r="CY65" s="25"/>
      <c r="CZ65" s="25"/>
      <c r="DA65" s="25"/>
      <c r="DB65" s="25"/>
      <c r="DC65" s="25"/>
      <c r="DD65" s="25"/>
      <c r="DE65" s="25"/>
      <c r="DF65" s="25"/>
      <c r="DG65" s="25"/>
      <c r="DH65" s="25"/>
      <c r="DI65" s="25"/>
      <c r="DJ65" s="25"/>
      <c r="DK65" s="25"/>
      <c r="DL65" s="25"/>
      <c r="DM65" s="25"/>
      <c r="DN65" s="25"/>
      <c r="DO65" s="25"/>
      <c r="DP65" s="25"/>
      <c r="DQ65" s="25"/>
      <c r="DR65" s="25"/>
      <c r="DS65" s="25"/>
      <c r="DT65" s="25"/>
      <c r="DU65" s="25"/>
      <c r="DV65" s="25"/>
      <c r="DW65" s="25"/>
      <c r="DX65" s="25"/>
      <c r="DY65" s="25"/>
      <c r="DZ65" s="25"/>
      <c r="EA65" s="25"/>
      <c r="EB65" s="25"/>
      <c r="EC65" s="25"/>
      <c r="ED65" s="25"/>
      <c r="EE65" s="25"/>
      <c r="EF65" s="25"/>
      <c r="EG65" s="25"/>
      <c r="EH65" s="25"/>
      <c r="EI65" s="25"/>
      <c r="EJ65" s="25"/>
      <c r="EK65" s="25"/>
      <c r="EL65" s="25"/>
      <c r="EM65" s="25"/>
      <c r="EN65" s="25"/>
      <c r="EO65" s="25"/>
      <c r="EP65" s="25"/>
      <c r="EQ65" s="25"/>
      <c r="ER65" s="25"/>
      <c r="ES65" s="25"/>
      <c r="ET65" s="25"/>
      <c r="EU65" s="25"/>
      <c r="EV65" s="25"/>
      <c r="EW65" s="25"/>
      <c r="EX65" s="25"/>
      <c r="EY65" s="25"/>
      <c r="EZ65" s="25"/>
      <c r="FA65" s="25"/>
      <c r="FB65" s="25"/>
      <c r="FC65" s="25"/>
      <c r="FD65" s="25"/>
      <c r="FE65" s="25"/>
      <c r="FF65" s="25"/>
      <c r="FG65" s="25"/>
      <c r="FH65" s="25"/>
      <c r="FI65" s="25"/>
      <c r="FJ65" s="25"/>
      <c r="FK65" s="25"/>
      <c r="FL65" s="25"/>
      <c r="FM65" s="25"/>
      <c r="FN65" s="25"/>
      <c r="FO65" s="25"/>
      <c r="FP65" s="25"/>
      <c r="FQ65" s="25"/>
      <c r="FR65" s="25"/>
      <c r="FS65" s="25"/>
      <c r="FT65" s="25"/>
      <c r="FU65" s="25"/>
      <c r="FV65" s="25"/>
      <c r="FW65" s="25"/>
      <c r="FX65" s="25"/>
      <c r="FY65" s="25"/>
      <c r="FZ65" s="25"/>
      <c r="GA65" s="25"/>
      <c r="GB65" s="25"/>
      <c r="GC65" s="25"/>
      <c r="GD65" s="25"/>
      <c r="GE65" s="25"/>
      <c r="GF65" s="25"/>
      <c r="GG65" s="25"/>
      <c r="GH65" s="25"/>
      <c r="GI65" s="25"/>
      <c r="GJ65" s="25"/>
      <c r="GK65" s="25"/>
      <c r="GL65" s="25"/>
      <c r="GM65" s="25"/>
      <c r="GN65" s="25"/>
      <c r="GO65" s="25"/>
      <c r="GP65" s="25"/>
      <c r="GQ65" s="25"/>
      <c r="GR65" s="25"/>
      <c r="GS65" s="25"/>
      <c r="GT65" s="25"/>
      <c r="GU65" s="25"/>
      <c r="GV65" s="25"/>
      <c r="GW65" s="25"/>
      <c r="GX65" s="25"/>
      <c r="GY65" s="25"/>
      <c r="GZ65" s="25"/>
      <c r="HA65" s="25"/>
      <c r="HB65" s="25"/>
      <c r="HC65" s="25"/>
      <c r="HD65" s="25"/>
      <c r="HE65" s="25"/>
      <c r="HF65" s="25"/>
      <c r="HG65" s="25"/>
      <c r="HH65" s="25"/>
      <c r="HI65" s="25"/>
      <c r="HJ65" s="25"/>
      <c r="HK65" s="25"/>
      <c r="HL65" s="25"/>
      <c r="HM65" s="25"/>
      <c r="HN65" s="25"/>
      <c r="HO65" s="25"/>
      <c r="HP65" s="25"/>
      <c r="HQ65" s="25"/>
      <c r="HR65" s="25"/>
      <c r="HS65" s="25"/>
      <c r="HT65" s="25"/>
      <c r="HU65" s="25"/>
      <c r="HV65" s="25"/>
      <c r="HW65" s="25"/>
      <c r="HX65" s="25"/>
      <c r="HY65" s="25"/>
      <c r="HZ65" s="25"/>
      <c r="IA65" s="25"/>
      <c r="IB65" s="25"/>
      <c r="IC65" s="25"/>
      <c r="ID65" s="25"/>
      <c r="IE65" s="25"/>
      <c r="IF65" s="25"/>
      <c r="IG65" s="25"/>
      <c r="IH65" s="25"/>
      <c r="II65" s="25"/>
      <c r="IJ65" s="25"/>
      <c r="IK65" s="25"/>
      <c r="IL65" s="25"/>
      <c r="IM65" s="25"/>
      <c r="IN65" s="25"/>
      <c r="IO65" s="25"/>
      <c r="IP65" s="25"/>
      <c r="IQ65" s="25"/>
      <c r="IR65" s="25"/>
      <c r="IS65" s="25"/>
      <c r="IT65" s="25"/>
      <c r="IU65" s="25"/>
      <c r="IV65" s="25"/>
      <c r="IW65" s="25"/>
      <c r="IX65" s="25"/>
      <c r="IY65" s="25"/>
      <c r="IZ65" s="25"/>
      <c r="JA65" s="25"/>
      <c r="JB65" s="25"/>
      <c r="JC65" s="25"/>
      <c r="JD65" s="25"/>
      <c r="JE65" s="25"/>
      <c r="JF65" s="25"/>
      <c r="JG65" s="25"/>
      <c r="JH65" s="25"/>
      <c r="JI65" s="25"/>
      <c r="JJ65" s="25"/>
      <c r="JK65" s="25"/>
      <c r="JL65" s="25"/>
      <c r="JM65" s="25"/>
      <c r="JN65" s="25"/>
      <c r="JO65" s="25"/>
      <c r="JP65" s="25"/>
      <c r="JQ65" s="25"/>
      <c r="JR65" s="25"/>
      <c r="JS65" s="25"/>
      <c r="JT65" s="25"/>
      <c r="JU65" s="25"/>
      <c r="JV65" s="25"/>
      <c r="JW65" s="25"/>
      <c r="JX65" s="25"/>
      <c r="JY65" s="25"/>
      <c r="JZ65" s="25"/>
      <c r="KA65" s="25"/>
      <c r="KB65" s="25"/>
      <c r="KC65" s="25"/>
      <c r="KD65" s="25"/>
      <c r="KE65" s="25"/>
      <c r="KF65" s="25"/>
      <c r="KG65" s="25"/>
      <c r="KH65" s="25"/>
      <c r="KI65" s="25"/>
      <c r="KJ65" s="25"/>
      <c r="KK65" s="25"/>
      <c r="KL65" s="25"/>
      <c r="KM65" s="25"/>
      <c r="KN65" s="25"/>
      <c r="KO65" s="25"/>
      <c r="KP65" s="25"/>
      <c r="KQ65" s="25"/>
      <c r="KR65" s="25"/>
      <c r="KS65" s="25"/>
      <c r="KT65" s="25"/>
      <c r="KU65" s="25"/>
      <c r="KV65" s="25"/>
      <c r="KW65" s="25"/>
      <c r="KX65" s="25"/>
      <c r="KY65" s="25"/>
      <c r="KZ65" s="25"/>
      <c r="LA65" s="25"/>
      <c r="LB65" s="25"/>
      <c r="LC65" s="25"/>
      <c r="LD65" s="25"/>
      <c r="LE65" s="25"/>
      <c r="LF65" s="25"/>
      <c r="LG65" s="25"/>
      <c r="LH65" s="25"/>
      <c r="LI65" s="25"/>
      <c r="LJ65" s="25"/>
      <c r="LK65" s="25"/>
      <c r="LL65" s="25"/>
      <c r="LM65" s="25"/>
      <c r="LN65" s="25"/>
      <c r="LO65" s="25"/>
      <c r="LP65" s="25"/>
      <c r="LQ65" s="25"/>
      <c r="LR65" s="25"/>
      <c r="LS65" s="25"/>
      <c r="LT65" s="25"/>
      <c r="LU65" s="25"/>
      <c r="LV65" s="25"/>
      <c r="LW65" s="25"/>
      <c r="LX65" s="25"/>
    </row>
    <row r="66" spans="1:336" s="26" customFormat="1" ht="24" x14ac:dyDescent="0.25">
      <c r="A66" s="21">
        <v>17</v>
      </c>
      <c r="B66" s="22" t="str">
        <f>VLOOKUP($A66,'Indicadores Financeiros'!$A$117:$J$231,2,FALSE)</f>
        <v>FR VILA PRUDENTE</v>
      </c>
      <c r="C66" s="21">
        <v>680034</v>
      </c>
      <c r="D66" s="7" t="s">
        <v>138</v>
      </c>
      <c r="E66" s="7" t="s">
        <v>134</v>
      </c>
      <c r="F66" s="4">
        <v>1</v>
      </c>
      <c r="G66" s="200">
        <v>20.75</v>
      </c>
      <c r="H66" s="248"/>
      <c r="I66" s="70">
        <f>ROUND((IF(VLOOKUP($C66,'Indicadores Financeiros'!$A$107:$J$114,4,FALSE)="S",'Indicadores Financeiros'!$J$91+'Indicadores Financeiros'!$J$92+'Indicadores Financeiros'!$J$93+'Indicadores Financeiros'!$J$94+IF(E66="posto/dia",'Indicadores Financeiros'!$J$95,0)+IF(E66="posto/hora extra",'Indicadores Financeiros'!$J$85*('Indicadores Financeiros'!$J$91+'Indicadores Financeiros'!$J$92+'Indicadores Financeiros'!$J$93+'Indicadores Financeiros'!$J$94),0),'Indicadores Financeiros'!$J$91+'Indicadores Financeiros'!$J$92+IF(E66="posto/dia líder",'Indicadores Financeiros'!$J$96,0)+IF(E66="posto/hora extra",'Indicadores Financeiros'!$J$85*('Indicadores Financeiros'!$J$91+'Indicadores Financeiros'!$J$92),0))),2)</f>
        <v>0</v>
      </c>
      <c r="J66" s="70">
        <f>ROUND(I66*'Indicadores Financeiros'!$J$62,2)</f>
        <v>0</v>
      </c>
      <c r="K66" s="48">
        <f>IF(OR(E66="posto/dia",E66="posto/dia líder"),ROUND('Indicadores Financeiros'!$J$98+'Indicadores Financeiros'!$J$99+'Indicadores Financeiros'!$J$101+'Indicadores Financeiros'!$J$102+ROUND(('Indicadores Financeiros'!$J$103*'Horas adicionais'!$G66),2)+'Indicadores Financeiros'!$J$100,2)+IF(ROUND((VLOOKUP($A66,'Indicadores Financeiros'!$A$117:$J$231,9,FALSE)*G66)-('Indicadores Financeiros'!$J$91*6%),2)&lt;0,0,ROUND((VLOOKUP($A66,'Indicadores Financeiros'!$A$117:$J$231,9,FALSE)*G66)-('Indicadores Financeiros'!$J$91*6%),2)),IF(E66="posto/hora",IF('Indicadores Financeiros'!$J$91=0,0,ROUND((VLOOKUP($B66,'Indicadores Financeiros'!$B$117:$I$134,8,FALSE)+'Indicadores Financeiros'!$J$103+'Indicadores Financeiros'!$J$86)*$G66,2)),0))</f>
        <v>0</v>
      </c>
      <c r="L66" s="48">
        <f>IF($E66="posto/hora extra",0,IF(OR(E66="posto/dia",E66="posto/dia líder"),VLOOKUP($C66,'Indicadores Financeiros'!$A$107:$J$114,8,FALSE)+VLOOKUP($C66,'Indicadores Financeiros'!$A$107:$J$114,9,FALSE)+VLOOKUP($C66,'Indicadores Financeiros'!$A$107:$J$114,10,FALSE),IF('Indicadores Financeiros'!$J$91=0,0,(VLOOKUP($C66,'Indicadores Financeiros'!$A$107:$J$114,9,FALSE)+VLOOKUP('Horas adicionais'!$C66,'Indicadores Financeiros'!$A$107:$J$114,10,FALSE)+('Indicadores Financeiros'!$J$87*'Horas adicionais'!$G66)))))</f>
        <v>0</v>
      </c>
      <c r="M66" s="48">
        <f>ROUND((I66+J66+K66+L66)*VLOOKUP($C66,'Indicadores Financeiros'!$A$107:$M$114,5,FALSE),2)</f>
        <v>0</v>
      </c>
      <c r="N66" s="73">
        <f t="shared" ref="N66" si="48">SUM(I66:M66)</f>
        <v>0</v>
      </c>
      <c r="O66" s="73">
        <f t="shared" si="42"/>
        <v>0</v>
      </c>
      <c r="P66" s="204">
        <f t="shared" si="43"/>
        <v>0</v>
      </c>
      <c r="Q66" s="46">
        <f>VLOOKUP($A66,'Indicadores Financeiros'!$A$117:$J$231,8,FALSE)</f>
        <v>2.0400000000000001E-2</v>
      </c>
      <c r="R66" s="75">
        <f t="shared" si="44"/>
        <v>0</v>
      </c>
      <c r="S66" s="24">
        <f t="shared" si="45"/>
        <v>0</v>
      </c>
      <c r="T66" s="20"/>
      <c r="U66" s="115"/>
      <c r="V66" s="116"/>
      <c r="W66" s="116"/>
      <c r="X66" s="31"/>
      <c r="Y66" s="31"/>
      <c r="Z66" s="31"/>
      <c r="AA66" s="31"/>
      <c r="AB66" s="25"/>
      <c r="AC66" s="25"/>
      <c r="AD66" s="25"/>
      <c r="AE66" s="25"/>
      <c r="AF66" s="25"/>
      <c r="AG66" s="25"/>
      <c r="AH66" s="25"/>
      <c r="AI66" s="25"/>
      <c r="AJ66" s="25"/>
      <c r="AK66" s="25"/>
      <c r="AL66" s="25"/>
      <c r="AM66" s="25"/>
      <c r="AN66" s="25"/>
      <c r="AO66" s="25"/>
      <c r="AP66" s="25"/>
      <c r="AQ66" s="25"/>
      <c r="AR66" s="25"/>
      <c r="AS66" s="25"/>
      <c r="AT66" s="25"/>
      <c r="AU66" s="25"/>
      <c r="AV66" s="25"/>
      <c r="AW66" s="25"/>
      <c r="AX66" s="25"/>
      <c r="AY66" s="25"/>
      <c r="AZ66" s="25"/>
      <c r="BA66" s="25"/>
      <c r="BB66" s="25"/>
      <c r="BC66" s="25"/>
      <c r="BD66" s="25"/>
      <c r="BE66" s="25"/>
      <c r="BF66" s="25"/>
      <c r="BG66" s="25"/>
      <c r="BH66" s="25"/>
      <c r="BI66" s="25"/>
      <c r="BJ66" s="25"/>
      <c r="BK66" s="25"/>
      <c r="BL66" s="25"/>
      <c r="BM66" s="25"/>
      <c r="BN66" s="25"/>
      <c r="BO66" s="25"/>
      <c r="BP66" s="25"/>
      <c r="BQ66" s="25"/>
      <c r="BR66" s="25"/>
      <c r="BS66" s="25"/>
      <c r="BT66" s="25"/>
      <c r="BU66" s="25"/>
      <c r="BV66" s="25"/>
      <c r="BW66" s="25"/>
      <c r="BX66" s="25"/>
      <c r="BY66" s="25"/>
      <c r="BZ66" s="25"/>
      <c r="CA66" s="25"/>
      <c r="CB66" s="25"/>
      <c r="CC66" s="25"/>
      <c r="CD66" s="25"/>
      <c r="CE66" s="25"/>
      <c r="CF66" s="25"/>
      <c r="CG66" s="25"/>
      <c r="CH66" s="25"/>
      <c r="CI66" s="25"/>
      <c r="CJ66" s="25"/>
      <c r="CK66" s="25"/>
      <c r="CL66" s="25"/>
      <c r="CM66" s="25"/>
      <c r="CN66" s="25"/>
      <c r="CO66" s="25"/>
      <c r="CP66" s="25"/>
      <c r="CQ66" s="25"/>
      <c r="CR66" s="25"/>
      <c r="CS66" s="25"/>
      <c r="CT66" s="25"/>
      <c r="CU66" s="25"/>
      <c r="CV66" s="25"/>
      <c r="CW66" s="25"/>
      <c r="CX66" s="25"/>
      <c r="CY66" s="25"/>
      <c r="CZ66" s="25"/>
      <c r="DA66" s="25"/>
      <c r="DB66" s="25"/>
      <c r="DC66" s="25"/>
      <c r="DD66" s="25"/>
      <c r="DE66" s="25"/>
      <c r="DF66" s="25"/>
      <c r="DG66" s="25"/>
      <c r="DH66" s="25"/>
      <c r="DI66" s="25"/>
      <c r="DJ66" s="25"/>
      <c r="DK66" s="25"/>
      <c r="DL66" s="25"/>
      <c r="DM66" s="25"/>
      <c r="DN66" s="25"/>
      <c r="DO66" s="25"/>
      <c r="DP66" s="25"/>
      <c r="DQ66" s="25"/>
      <c r="DR66" s="25"/>
      <c r="DS66" s="25"/>
      <c r="DT66" s="25"/>
      <c r="DU66" s="25"/>
      <c r="DV66" s="25"/>
      <c r="DW66" s="25"/>
      <c r="DX66" s="25"/>
      <c r="DY66" s="25"/>
      <c r="DZ66" s="25"/>
      <c r="EA66" s="25"/>
      <c r="EB66" s="25"/>
      <c r="EC66" s="25"/>
      <c r="ED66" s="25"/>
      <c r="EE66" s="25"/>
      <c r="EF66" s="25"/>
      <c r="EG66" s="25"/>
      <c r="EH66" s="25"/>
      <c r="EI66" s="25"/>
      <c r="EJ66" s="25"/>
      <c r="EK66" s="25"/>
      <c r="EL66" s="25"/>
      <c r="EM66" s="25"/>
      <c r="EN66" s="25"/>
      <c r="EO66" s="25"/>
      <c r="EP66" s="25"/>
      <c r="EQ66" s="25"/>
      <c r="ER66" s="25"/>
      <c r="ES66" s="25"/>
      <c r="ET66" s="25"/>
      <c r="EU66" s="25"/>
      <c r="EV66" s="25"/>
      <c r="EW66" s="25"/>
      <c r="EX66" s="25"/>
      <c r="EY66" s="25"/>
      <c r="EZ66" s="25"/>
      <c r="FA66" s="25"/>
      <c r="FB66" s="25"/>
      <c r="FC66" s="25"/>
      <c r="FD66" s="25"/>
      <c r="FE66" s="25"/>
      <c r="FF66" s="25"/>
      <c r="FG66" s="25"/>
      <c r="FH66" s="25"/>
      <c r="FI66" s="25"/>
      <c r="FJ66" s="25"/>
      <c r="FK66" s="25"/>
      <c r="FL66" s="25"/>
      <c r="FM66" s="25"/>
      <c r="FN66" s="25"/>
      <c r="FO66" s="25"/>
      <c r="FP66" s="25"/>
      <c r="FQ66" s="25"/>
      <c r="FR66" s="25"/>
      <c r="FS66" s="25"/>
      <c r="FT66" s="25"/>
      <c r="FU66" s="25"/>
      <c r="FV66" s="25"/>
      <c r="FW66" s="25"/>
      <c r="FX66" s="25"/>
      <c r="FY66" s="25"/>
      <c r="FZ66" s="25"/>
      <c r="GA66" s="25"/>
      <c r="GB66" s="25"/>
      <c r="GC66" s="25"/>
      <c r="GD66" s="25"/>
      <c r="GE66" s="25"/>
      <c r="GF66" s="25"/>
      <c r="GG66" s="25"/>
      <c r="GH66" s="25"/>
      <c r="GI66" s="25"/>
      <c r="GJ66" s="25"/>
      <c r="GK66" s="25"/>
      <c r="GL66" s="25"/>
      <c r="GM66" s="25"/>
      <c r="GN66" s="25"/>
      <c r="GO66" s="25"/>
      <c r="GP66" s="25"/>
      <c r="GQ66" s="25"/>
      <c r="GR66" s="25"/>
      <c r="GS66" s="25"/>
      <c r="GT66" s="25"/>
      <c r="GU66" s="25"/>
      <c r="GV66" s="25"/>
      <c r="GW66" s="25"/>
      <c r="GX66" s="25"/>
      <c r="GY66" s="25"/>
      <c r="GZ66" s="25"/>
      <c r="HA66" s="25"/>
      <c r="HB66" s="25"/>
      <c r="HC66" s="25"/>
      <c r="HD66" s="25"/>
      <c r="HE66" s="25"/>
      <c r="HF66" s="25"/>
      <c r="HG66" s="25"/>
      <c r="HH66" s="25"/>
      <c r="HI66" s="25"/>
      <c r="HJ66" s="25"/>
      <c r="HK66" s="25"/>
      <c r="HL66" s="25"/>
      <c r="HM66" s="25"/>
      <c r="HN66" s="25"/>
      <c r="HO66" s="25"/>
      <c r="HP66" s="25"/>
      <c r="HQ66" s="25"/>
      <c r="HR66" s="25"/>
      <c r="HS66" s="25"/>
      <c r="HT66" s="25"/>
      <c r="HU66" s="25"/>
      <c r="HV66" s="25"/>
      <c r="HW66" s="25"/>
      <c r="HX66" s="25"/>
      <c r="HY66" s="25"/>
      <c r="HZ66" s="25"/>
      <c r="IA66" s="25"/>
      <c r="IB66" s="25"/>
      <c r="IC66" s="25"/>
      <c r="ID66" s="25"/>
      <c r="IE66" s="25"/>
      <c r="IF66" s="25"/>
      <c r="IG66" s="25"/>
      <c r="IH66" s="25"/>
      <c r="II66" s="25"/>
      <c r="IJ66" s="25"/>
      <c r="IK66" s="25"/>
      <c r="IL66" s="25"/>
      <c r="IM66" s="25"/>
      <c r="IN66" s="25"/>
      <c r="IO66" s="25"/>
      <c r="IP66" s="25"/>
      <c r="IQ66" s="25"/>
      <c r="IR66" s="25"/>
      <c r="IS66" s="25"/>
      <c r="IT66" s="25"/>
      <c r="IU66" s="25"/>
      <c r="IV66" s="25"/>
      <c r="IW66" s="25"/>
      <c r="IX66" s="25"/>
      <c r="IY66" s="25"/>
      <c r="IZ66" s="25"/>
      <c r="JA66" s="25"/>
      <c r="JB66" s="25"/>
      <c r="JC66" s="25"/>
      <c r="JD66" s="25"/>
      <c r="JE66" s="25"/>
      <c r="JF66" s="25"/>
      <c r="JG66" s="25"/>
      <c r="JH66" s="25"/>
      <c r="JI66" s="25"/>
      <c r="JJ66" s="25"/>
      <c r="JK66" s="25"/>
      <c r="JL66" s="25"/>
      <c r="JM66" s="25"/>
      <c r="JN66" s="25"/>
      <c r="JO66" s="25"/>
      <c r="JP66" s="25"/>
      <c r="JQ66" s="25"/>
      <c r="JR66" s="25"/>
      <c r="JS66" s="25"/>
      <c r="JT66" s="25"/>
      <c r="JU66" s="25"/>
      <c r="JV66" s="25"/>
      <c r="JW66" s="25"/>
      <c r="JX66" s="25"/>
      <c r="JY66" s="25"/>
      <c r="JZ66" s="25"/>
      <c r="KA66" s="25"/>
      <c r="KB66" s="25"/>
      <c r="KC66" s="25"/>
      <c r="KD66" s="25"/>
      <c r="KE66" s="25"/>
      <c r="KF66" s="25"/>
      <c r="KG66" s="25"/>
      <c r="KH66" s="25"/>
      <c r="KI66" s="25"/>
      <c r="KJ66" s="25"/>
      <c r="KK66" s="25"/>
      <c r="KL66" s="25"/>
      <c r="KM66" s="25"/>
      <c r="KN66" s="25"/>
      <c r="KO66" s="25"/>
      <c r="KP66" s="25"/>
      <c r="KQ66" s="25"/>
      <c r="KR66" s="25"/>
      <c r="KS66" s="25"/>
      <c r="KT66" s="25"/>
      <c r="KU66" s="25"/>
      <c r="KV66" s="25"/>
      <c r="KW66" s="25"/>
      <c r="KX66" s="25"/>
      <c r="KY66" s="25"/>
      <c r="KZ66" s="25"/>
      <c r="LA66" s="25"/>
      <c r="LB66" s="25"/>
      <c r="LC66" s="25"/>
      <c r="LD66" s="25"/>
      <c r="LE66" s="25"/>
      <c r="LF66" s="25"/>
      <c r="LG66" s="25"/>
      <c r="LH66" s="25"/>
      <c r="LI66" s="25"/>
      <c r="LJ66" s="25"/>
      <c r="LK66" s="25"/>
      <c r="LL66" s="25"/>
      <c r="LM66" s="25"/>
      <c r="LN66" s="25"/>
      <c r="LO66" s="25"/>
      <c r="LP66" s="25"/>
      <c r="LQ66" s="25"/>
      <c r="LR66" s="25"/>
      <c r="LS66" s="25"/>
      <c r="LT66" s="25"/>
      <c r="LU66" s="25"/>
      <c r="LV66" s="25"/>
      <c r="LW66" s="25"/>
      <c r="LX66" s="25"/>
    </row>
    <row r="67" spans="1:336" s="164" customFormat="1" ht="12.75" x14ac:dyDescent="0.25">
      <c r="A67" s="357" t="s">
        <v>218</v>
      </c>
      <c r="B67" s="358"/>
      <c r="C67" s="358"/>
      <c r="D67" s="358"/>
      <c r="E67" s="358"/>
      <c r="F67" s="358"/>
      <c r="G67" s="358"/>
      <c r="H67" s="358"/>
      <c r="I67" s="358"/>
      <c r="J67" s="358"/>
      <c r="K67" s="358"/>
      <c r="L67" s="358"/>
      <c r="M67" s="358"/>
      <c r="N67" s="358"/>
      <c r="O67" s="358"/>
      <c r="P67" s="358"/>
      <c r="Q67" s="358"/>
      <c r="R67" s="359"/>
      <c r="S67" s="162">
        <f>ROUND(SUBTOTAL(9,S3:S66),2)</f>
        <v>0</v>
      </c>
      <c r="T67" s="163"/>
    </row>
    <row r="68" spans="1:336" s="25" customFormat="1" x14ac:dyDescent="0.25">
      <c r="H68" s="249"/>
      <c r="I68" s="76"/>
      <c r="J68" s="76"/>
      <c r="K68" s="27"/>
      <c r="L68" s="76"/>
      <c r="M68" s="27"/>
      <c r="N68" s="27"/>
      <c r="O68" s="27"/>
      <c r="P68" s="27"/>
      <c r="Q68" s="39"/>
      <c r="R68" s="31"/>
    </row>
    <row r="69" spans="1:336" s="25" customFormat="1" x14ac:dyDescent="0.25">
      <c r="H69" s="249"/>
      <c r="I69" s="31"/>
      <c r="J69" s="31"/>
      <c r="K69" s="31"/>
      <c r="L69" s="76"/>
      <c r="M69" s="31"/>
      <c r="N69" s="31"/>
      <c r="O69" s="31"/>
      <c r="P69" s="31"/>
      <c r="Q69" s="39"/>
      <c r="R69" s="31"/>
      <c r="S69" s="44"/>
    </row>
    <row r="70" spans="1:336" s="25" customFormat="1" x14ac:dyDescent="0.25">
      <c r="H70" s="249"/>
      <c r="I70" s="31"/>
      <c r="J70" s="31"/>
      <c r="L70" s="76"/>
      <c r="N70" s="76"/>
      <c r="O70" s="31"/>
      <c r="Q70" s="39"/>
      <c r="S70" s="45"/>
    </row>
    <row r="71" spans="1:336" s="25" customFormat="1" x14ac:dyDescent="0.25">
      <c r="H71" s="249"/>
      <c r="I71" s="95"/>
      <c r="J71" s="95"/>
      <c r="L71" s="76"/>
      <c r="Q71" s="39"/>
      <c r="S71" s="33"/>
    </row>
    <row r="72" spans="1:336" s="25" customFormat="1" x14ac:dyDescent="0.25">
      <c r="H72" s="249"/>
      <c r="L72" s="76"/>
      <c r="Q72" s="39"/>
      <c r="S72" s="33"/>
    </row>
    <row r="73" spans="1:336" s="25" customFormat="1" x14ac:dyDescent="0.25">
      <c r="H73" s="249"/>
      <c r="L73" s="76"/>
      <c r="Q73" s="39"/>
      <c r="S73" s="33"/>
    </row>
    <row r="74" spans="1:336" s="25" customFormat="1" x14ac:dyDescent="0.25">
      <c r="H74" s="249"/>
      <c r="L74" s="76"/>
      <c r="Q74" s="39"/>
      <c r="S74" s="33"/>
    </row>
    <row r="75" spans="1:336" s="25" customFormat="1" x14ac:dyDescent="0.25">
      <c r="H75" s="249"/>
      <c r="L75" s="76"/>
      <c r="Q75" s="39"/>
      <c r="S75" s="33"/>
    </row>
    <row r="76" spans="1:336" s="25" customFormat="1" x14ac:dyDescent="0.25">
      <c r="H76" s="249"/>
      <c r="L76" s="76"/>
      <c r="Q76" s="39"/>
      <c r="S76" s="33"/>
    </row>
    <row r="77" spans="1:336" s="25" customFormat="1" x14ac:dyDescent="0.25">
      <c r="H77" s="249"/>
      <c r="L77" s="76"/>
      <c r="Q77" s="39"/>
      <c r="S77" s="33"/>
    </row>
    <row r="78" spans="1:336" s="25" customFormat="1" x14ac:dyDescent="0.25">
      <c r="H78" s="249"/>
      <c r="L78" s="76"/>
      <c r="Q78" s="39"/>
      <c r="S78" s="33"/>
    </row>
    <row r="79" spans="1:336" s="25" customFormat="1" x14ac:dyDescent="0.25">
      <c r="H79" s="249"/>
      <c r="L79" s="76"/>
      <c r="Q79" s="39"/>
      <c r="S79" s="33"/>
    </row>
    <row r="80" spans="1:336" s="25" customFormat="1" x14ac:dyDescent="0.25">
      <c r="H80" s="249"/>
      <c r="L80" s="76"/>
      <c r="Q80" s="39"/>
      <c r="S80" s="33"/>
    </row>
    <row r="81" spans="8:19" s="25" customFormat="1" x14ac:dyDescent="0.25">
      <c r="H81" s="249"/>
      <c r="L81" s="76"/>
      <c r="Q81" s="39"/>
      <c r="S81" s="33"/>
    </row>
    <row r="82" spans="8:19" s="25" customFormat="1" x14ac:dyDescent="0.25">
      <c r="H82" s="249"/>
      <c r="L82" s="76"/>
      <c r="Q82" s="39"/>
      <c r="S82" s="33"/>
    </row>
    <row r="83" spans="8:19" s="25" customFormat="1" x14ac:dyDescent="0.25">
      <c r="H83" s="249"/>
      <c r="L83" s="76"/>
      <c r="Q83" s="39"/>
      <c r="S83" s="33"/>
    </row>
    <row r="84" spans="8:19" s="25" customFormat="1" x14ac:dyDescent="0.25">
      <c r="H84" s="249"/>
      <c r="L84" s="76"/>
      <c r="Q84" s="39"/>
      <c r="S84" s="33"/>
    </row>
    <row r="85" spans="8:19" s="25" customFormat="1" x14ac:dyDescent="0.25">
      <c r="H85" s="249"/>
      <c r="L85" s="76"/>
      <c r="Q85" s="39"/>
      <c r="S85" s="33"/>
    </row>
    <row r="86" spans="8:19" s="25" customFormat="1" x14ac:dyDescent="0.25">
      <c r="H86" s="249"/>
      <c r="L86" s="76"/>
      <c r="Q86" s="39"/>
      <c r="S86" s="33"/>
    </row>
    <row r="87" spans="8:19" s="25" customFormat="1" x14ac:dyDescent="0.25">
      <c r="H87" s="249"/>
      <c r="L87" s="76"/>
      <c r="Q87" s="39"/>
      <c r="S87" s="33"/>
    </row>
    <row r="88" spans="8:19" s="25" customFormat="1" x14ac:dyDescent="0.25">
      <c r="H88" s="249"/>
      <c r="L88" s="76"/>
      <c r="Q88" s="39"/>
      <c r="S88" s="33"/>
    </row>
    <row r="89" spans="8:19" s="25" customFormat="1" x14ac:dyDescent="0.25">
      <c r="H89" s="249"/>
      <c r="L89" s="76"/>
      <c r="Q89" s="39"/>
      <c r="S89" s="33"/>
    </row>
    <row r="90" spans="8:19" s="25" customFormat="1" x14ac:dyDescent="0.25">
      <c r="H90" s="249"/>
      <c r="L90" s="76"/>
      <c r="Q90" s="39"/>
      <c r="S90" s="33"/>
    </row>
    <row r="91" spans="8:19" s="25" customFormat="1" x14ac:dyDescent="0.25">
      <c r="H91" s="249"/>
      <c r="L91" s="76"/>
      <c r="Q91" s="39"/>
      <c r="S91" s="33"/>
    </row>
    <row r="92" spans="8:19" s="25" customFormat="1" x14ac:dyDescent="0.25">
      <c r="H92" s="249"/>
      <c r="L92" s="76"/>
      <c r="Q92" s="39"/>
      <c r="S92" s="33"/>
    </row>
    <row r="93" spans="8:19" s="25" customFormat="1" x14ac:dyDescent="0.25">
      <c r="H93" s="249"/>
      <c r="L93" s="76"/>
      <c r="Q93" s="39"/>
      <c r="S93" s="33"/>
    </row>
    <row r="94" spans="8:19" s="25" customFormat="1" x14ac:dyDescent="0.25">
      <c r="H94" s="249"/>
      <c r="L94" s="76"/>
      <c r="Q94" s="39"/>
      <c r="S94" s="33"/>
    </row>
    <row r="95" spans="8:19" s="25" customFormat="1" x14ac:dyDescent="0.25">
      <c r="H95" s="249"/>
      <c r="L95" s="76"/>
      <c r="Q95" s="39"/>
      <c r="S95" s="33"/>
    </row>
    <row r="96" spans="8:19" s="25" customFormat="1" x14ac:dyDescent="0.25">
      <c r="H96" s="249"/>
      <c r="L96" s="76"/>
      <c r="Q96" s="39"/>
      <c r="S96" s="33"/>
    </row>
    <row r="97" spans="5:19" s="25" customFormat="1" x14ac:dyDescent="0.25">
      <c r="H97" s="249"/>
      <c r="L97" s="76"/>
      <c r="Q97" s="39"/>
      <c r="S97" s="33"/>
    </row>
    <row r="98" spans="5:19" s="25" customFormat="1" x14ac:dyDescent="0.25">
      <c r="H98" s="249"/>
      <c r="L98" s="76"/>
      <c r="Q98" s="39"/>
      <c r="S98" s="33"/>
    </row>
    <row r="99" spans="5:19" s="25" customFormat="1" x14ac:dyDescent="0.25">
      <c r="H99" s="249"/>
      <c r="L99" s="76"/>
      <c r="Q99" s="39"/>
      <c r="S99" s="33"/>
    </row>
    <row r="100" spans="5:19" s="25" customFormat="1" x14ac:dyDescent="0.25">
      <c r="H100" s="249"/>
      <c r="L100" s="76"/>
      <c r="Q100" s="39"/>
      <c r="S100" s="33"/>
    </row>
    <row r="101" spans="5:19" s="25" customFormat="1" x14ac:dyDescent="0.25">
      <c r="E101" s="47"/>
      <c r="F101" s="355"/>
      <c r="G101" s="355"/>
      <c r="H101" s="113"/>
      <c r="I101" s="250"/>
      <c r="J101" s="113"/>
      <c r="K101" s="113"/>
      <c r="L101" s="155"/>
      <c r="M101" s="113"/>
      <c r="N101" s="113"/>
      <c r="O101" s="113"/>
      <c r="P101" s="113"/>
      <c r="Q101" s="354"/>
      <c r="R101" s="356"/>
    </row>
    <row r="102" spans="5:19" s="25" customFormat="1" x14ac:dyDescent="0.25">
      <c r="H102" s="249"/>
      <c r="I102" s="27"/>
      <c r="J102" s="27"/>
      <c r="K102" s="27"/>
      <c r="L102" s="76"/>
      <c r="M102" s="27"/>
      <c r="N102" s="27"/>
      <c r="O102" s="27"/>
      <c r="P102" s="27"/>
      <c r="Q102" s="39"/>
    </row>
    <row r="103" spans="5:19" s="25" customFormat="1" x14ac:dyDescent="0.25">
      <c r="H103" s="249"/>
      <c r="I103" s="27"/>
      <c r="J103" s="27"/>
      <c r="K103" s="27"/>
      <c r="L103" s="76"/>
      <c r="M103" s="27"/>
      <c r="N103" s="27"/>
      <c r="O103" s="27"/>
      <c r="P103" s="27"/>
      <c r="Q103" s="39"/>
    </row>
    <row r="104" spans="5:19" s="25" customFormat="1" x14ac:dyDescent="0.25">
      <c r="H104" s="249"/>
      <c r="I104" s="27"/>
      <c r="J104" s="27"/>
      <c r="K104" s="27"/>
      <c r="L104" s="76"/>
      <c r="M104" s="27"/>
      <c r="N104" s="27"/>
      <c r="O104" s="27"/>
      <c r="P104" s="27"/>
      <c r="Q104" s="39"/>
    </row>
    <row r="105" spans="5:19" s="25" customFormat="1" x14ac:dyDescent="0.25">
      <c r="H105" s="249"/>
      <c r="I105" s="27"/>
      <c r="J105" s="27"/>
      <c r="K105" s="27"/>
      <c r="L105" s="76"/>
      <c r="M105" s="27"/>
      <c r="N105" s="27"/>
      <c r="O105" s="27"/>
      <c r="P105" s="27"/>
      <c r="Q105" s="39"/>
    </row>
    <row r="106" spans="5:19" s="25" customFormat="1" x14ac:dyDescent="0.25">
      <c r="H106" s="249"/>
      <c r="I106" s="27"/>
      <c r="J106" s="27"/>
      <c r="K106" s="27"/>
      <c r="L106" s="76"/>
      <c r="M106" s="27"/>
      <c r="N106" s="27"/>
      <c r="O106" s="27"/>
      <c r="P106" s="27"/>
      <c r="Q106" s="39"/>
    </row>
    <row r="107" spans="5:19" s="25" customFormat="1" x14ac:dyDescent="0.25">
      <c r="H107" s="249"/>
      <c r="I107" s="27"/>
      <c r="J107" s="27"/>
      <c r="K107" s="27"/>
      <c r="L107" s="76"/>
      <c r="M107" s="27"/>
      <c r="N107" s="27"/>
      <c r="O107" s="27"/>
      <c r="P107" s="27"/>
      <c r="Q107" s="39"/>
    </row>
    <row r="108" spans="5:19" s="25" customFormat="1" x14ac:dyDescent="0.25">
      <c r="H108" s="249"/>
      <c r="I108" s="27"/>
      <c r="J108" s="27"/>
      <c r="K108" s="27"/>
      <c r="L108" s="76"/>
      <c r="M108" s="27"/>
      <c r="N108" s="27"/>
      <c r="O108" s="27"/>
      <c r="P108" s="27"/>
      <c r="Q108" s="39"/>
    </row>
    <row r="109" spans="5:19" s="25" customFormat="1" x14ac:dyDescent="0.25">
      <c r="H109" s="249"/>
      <c r="I109" s="27"/>
      <c r="J109" s="27"/>
      <c r="K109" s="27"/>
      <c r="L109" s="76"/>
      <c r="M109" s="27"/>
      <c r="N109" s="27"/>
      <c r="O109" s="27"/>
      <c r="P109" s="27"/>
      <c r="Q109" s="39"/>
    </row>
    <row r="110" spans="5:19" s="25" customFormat="1" x14ac:dyDescent="0.25">
      <c r="H110" s="249"/>
      <c r="I110" s="27"/>
      <c r="J110" s="27"/>
      <c r="K110" s="27"/>
      <c r="L110" s="76"/>
      <c r="M110" s="27"/>
      <c r="N110" s="27"/>
      <c r="O110" s="27"/>
      <c r="P110" s="27"/>
      <c r="Q110" s="39"/>
    </row>
    <row r="111" spans="5:19" s="25" customFormat="1" x14ac:dyDescent="0.25">
      <c r="H111" s="249"/>
      <c r="I111" s="27"/>
      <c r="J111" s="27"/>
      <c r="K111" s="27"/>
      <c r="L111" s="76"/>
      <c r="M111" s="27"/>
      <c r="N111" s="27"/>
      <c r="O111" s="27"/>
      <c r="P111" s="27"/>
      <c r="Q111" s="39"/>
    </row>
    <row r="112" spans="5:19" s="25" customFormat="1" x14ac:dyDescent="0.25">
      <c r="H112" s="249"/>
      <c r="I112" s="27"/>
      <c r="J112" s="27"/>
      <c r="K112" s="27"/>
      <c r="L112" s="76"/>
      <c r="M112" s="27"/>
      <c r="N112" s="27"/>
      <c r="O112" s="27"/>
      <c r="P112" s="27"/>
      <c r="Q112" s="39"/>
    </row>
    <row r="113" spans="8:17" s="25" customFormat="1" x14ac:dyDescent="0.25">
      <c r="H113" s="249"/>
      <c r="I113" s="27"/>
      <c r="J113" s="27"/>
      <c r="K113" s="27"/>
      <c r="L113" s="76"/>
      <c r="M113" s="27"/>
      <c r="N113" s="27"/>
      <c r="O113" s="27"/>
      <c r="P113" s="27"/>
      <c r="Q113" s="39"/>
    </row>
    <row r="114" spans="8:17" s="25" customFormat="1" x14ac:dyDescent="0.25">
      <c r="H114" s="249"/>
      <c r="I114" s="27"/>
      <c r="J114" s="27"/>
      <c r="K114" s="27"/>
      <c r="L114" s="76"/>
      <c r="M114" s="27"/>
      <c r="N114" s="27"/>
      <c r="O114" s="27"/>
      <c r="P114" s="27"/>
      <c r="Q114" s="39"/>
    </row>
    <row r="115" spans="8:17" s="25" customFormat="1" x14ac:dyDescent="0.25">
      <c r="H115" s="249"/>
      <c r="I115" s="27"/>
      <c r="J115" s="27"/>
      <c r="K115" s="27"/>
      <c r="L115" s="76"/>
      <c r="M115" s="27"/>
      <c r="N115" s="27"/>
      <c r="O115" s="27"/>
      <c r="P115" s="27"/>
      <c r="Q115" s="39"/>
    </row>
    <row r="116" spans="8:17" s="25" customFormat="1" x14ac:dyDescent="0.25">
      <c r="H116" s="249"/>
      <c r="I116" s="27"/>
      <c r="J116" s="27"/>
      <c r="K116" s="27"/>
      <c r="L116" s="76"/>
      <c r="M116" s="27"/>
      <c r="N116" s="27"/>
      <c r="O116" s="27"/>
      <c r="P116" s="27"/>
      <c r="Q116" s="39"/>
    </row>
    <row r="117" spans="8:17" s="25" customFormat="1" x14ac:dyDescent="0.25">
      <c r="H117" s="249"/>
      <c r="I117" s="27"/>
      <c r="J117" s="27"/>
      <c r="K117" s="27"/>
      <c r="L117" s="76"/>
      <c r="M117" s="27"/>
      <c r="N117" s="27"/>
      <c r="O117" s="27"/>
      <c r="P117" s="27"/>
      <c r="Q117" s="39"/>
    </row>
    <row r="118" spans="8:17" s="25" customFormat="1" x14ac:dyDescent="0.25">
      <c r="H118" s="249"/>
      <c r="I118" s="27"/>
      <c r="J118" s="27"/>
      <c r="K118" s="27"/>
      <c r="L118" s="76"/>
      <c r="M118" s="27"/>
      <c r="N118" s="27"/>
      <c r="O118" s="27"/>
      <c r="P118" s="27"/>
      <c r="Q118" s="39"/>
    </row>
    <row r="119" spans="8:17" s="25" customFormat="1" x14ac:dyDescent="0.25">
      <c r="H119" s="249"/>
      <c r="I119" s="27"/>
      <c r="J119" s="27"/>
      <c r="K119" s="27"/>
      <c r="L119" s="76"/>
      <c r="M119" s="27"/>
      <c r="N119" s="27"/>
      <c r="O119" s="27"/>
      <c r="P119" s="27"/>
      <c r="Q119" s="39"/>
    </row>
    <row r="120" spans="8:17" s="25" customFormat="1" x14ac:dyDescent="0.25">
      <c r="H120" s="249"/>
      <c r="I120" s="27"/>
      <c r="J120" s="27"/>
      <c r="K120" s="27"/>
      <c r="L120" s="76"/>
      <c r="M120" s="27"/>
      <c r="N120" s="27"/>
      <c r="O120" s="27"/>
      <c r="P120" s="27"/>
      <c r="Q120" s="39"/>
    </row>
    <row r="121" spans="8:17" s="25" customFormat="1" x14ac:dyDescent="0.25">
      <c r="H121" s="249"/>
      <c r="I121" s="27"/>
      <c r="J121" s="27"/>
      <c r="K121" s="27"/>
      <c r="L121" s="76"/>
      <c r="M121" s="27"/>
      <c r="N121" s="27"/>
      <c r="O121" s="27"/>
      <c r="P121" s="27"/>
      <c r="Q121" s="39"/>
    </row>
    <row r="122" spans="8:17" s="25" customFormat="1" x14ac:dyDescent="0.25">
      <c r="H122" s="249"/>
      <c r="I122" s="27"/>
      <c r="J122" s="27"/>
      <c r="K122" s="27"/>
      <c r="L122" s="76"/>
      <c r="M122" s="27"/>
      <c r="N122" s="27"/>
      <c r="O122" s="27"/>
      <c r="P122" s="27"/>
      <c r="Q122" s="39"/>
    </row>
    <row r="123" spans="8:17" s="25" customFormat="1" x14ac:dyDescent="0.25">
      <c r="H123" s="249"/>
      <c r="I123" s="27"/>
      <c r="J123" s="27"/>
      <c r="K123" s="27"/>
      <c r="L123" s="76"/>
      <c r="M123" s="27"/>
      <c r="N123" s="27"/>
      <c r="O123" s="27"/>
      <c r="P123" s="27"/>
      <c r="Q123" s="39"/>
    </row>
    <row r="124" spans="8:17" s="25" customFormat="1" x14ac:dyDescent="0.25">
      <c r="H124" s="249"/>
      <c r="I124" s="27"/>
      <c r="J124" s="27"/>
      <c r="K124" s="27"/>
      <c r="L124" s="76"/>
      <c r="M124" s="27"/>
      <c r="N124" s="27"/>
      <c r="O124" s="27"/>
      <c r="P124" s="27"/>
      <c r="Q124" s="39"/>
    </row>
    <row r="125" spans="8:17" s="25" customFormat="1" x14ac:dyDescent="0.25">
      <c r="H125" s="249"/>
      <c r="I125" s="27"/>
      <c r="J125" s="27"/>
      <c r="K125" s="27"/>
      <c r="L125" s="76"/>
      <c r="M125" s="27"/>
      <c r="N125" s="27"/>
      <c r="O125" s="27"/>
      <c r="P125" s="27"/>
      <c r="Q125" s="39"/>
    </row>
    <row r="126" spans="8:17" s="25" customFormat="1" x14ac:dyDescent="0.25">
      <c r="H126" s="249"/>
      <c r="I126" s="27"/>
      <c r="J126" s="27"/>
      <c r="K126" s="27"/>
      <c r="L126" s="76"/>
      <c r="M126" s="27"/>
      <c r="N126" s="27"/>
      <c r="O126" s="27"/>
      <c r="P126" s="27"/>
      <c r="Q126" s="39"/>
    </row>
    <row r="127" spans="8:17" s="25" customFormat="1" x14ac:dyDescent="0.25">
      <c r="H127" s="249"/>
      <c r="I127" s="27"/>
      <c r="J127" s="27"/>
      <c r="K127" s="27"/>
      <c r="L127" s="76"/>
      <c r="M127" s="27"/>
      <c r="N127" s="27"/>
      <c r="O127" s="27"/>
      <c r="P127" s="27"/>
      <c r="Q127" s="39"/>
    </row>
    <row r="128" spans="8:17" s="25" customFormat="1" x14ac:dyDescent="0.25">
      <c r="H128" s="249"/>
      <c r="I128" s="27"/>
      <c r="J128" s="27"/>
      <c r="K128" s="27"/>
      <c r="L128" s="76"/>
      <c r="M128" s="27"/>
      <c r="N128" s="27"/>
      <c r="O128" s="27"/>
      <c r="P128" s="27"/>
      <c r="Q128" s="39"/>
    </row>
    <row r="129" spans="8:17" s="25" customFormat="1" x14ac:dyDescent="0.25">
      <c r="H129" s="249"/>
      <c r="I129" s="27"/>
      <c r="J129" s="27"/>
      <c r="K129" s="27"/>
      <c r="L129" s="76"/>
      <c r="M129" s="27"/>
      <c r="N129" s="27"/>
      <c r="O129" s="27"/>
      <c r="P129" s="27"/>
      <c r="Q129" s="39"/>
    </row>
    <row r="130" spans="8:17" s="25" customFormat="1" x14ac:dyDescent="0.25">
      <c r="H130" s="249"/>
      <c r="I130" s="27"/>
      <c r="J130" s="27"/>
      <c r="K130" s="27"/>
      <c r="L130" s="76"/>
      <c r="M130" s="27"/>
      <c r="N130" s="27"/>
      <c r="O130" s="27"/>
      <c r="P130" s="27"/>
      <c r="Q130" s="39"/>
    </row>
    <row r="131" spans="8:17" s="25" customFormat="1" x14ac:dyDescent="0.25">
      <c r="H131" s="249"/>
      <c r="I131" s="27"/>
      <c r="J131" s="27"/>
      <c r="K131" s="27"/>
      <c r="L131" s="76"/>
      <c r="M131" s="27"/>
      <c r="N131" s="27"/>
      <c r="O131" s="27"/>
      <c r="P131" s="27"/>
      <c r="Q131" s="39"/>
    </row>
    <row r="132" spans="8:17" s="25" customFormat="1" x14ac:dyDescent="0.25">
      <c r="H132" s="249"/>
      <c r="I132" s="27"/>
      <c r="J132" s="27"/>
      <c r="K132" s="27"/>
      <c r="L132" s="76"/>
      <c r="M132" s="27"/>
      <c r="N132" s="27"/>
      <c r="O132" s="27"/>
      <c r="P132" s="27"/>
      <c r="Q132" s="39"/>
    </row>
    <row r="133" spans="8:17" s="25" customFormat="1" x14ac:dyDescent="0.25">
      <c r="H133" s="249"/>
      <c r="I133" s="27"/>
      <c r="J133" s="27"/>
      <c r="K133" s="27"/>
      <c r="L133" s="76"/>
      <c r="M133" s="27"/>
      <c r="N133" s="27"/>
      <c r="O133" s="27"/>
      <c r="P133" s="27"/>
      <c r="Q133" s="39"/>
    </row>
    <row r="134" spans="8:17" s="25" customFormat="1" x14ac:dyDescent="0.25">
      <c r="H134" s="249"/>
      <c r="I134" s="27"/>
      <c r="J134" s="27"/>
      <c r="K134" s="27"/>
      <c r="L134" s="76"/>
      <c r="M134" s="27"/>
      <c r="N134" s="27"/>
      <c r="O134" s="27"/>
      <c r="P134" s="27"/>
      <c r="Q134" s="39"/>
    </row>
    <row r="135" spans="8:17" s="25" customFormat="1" x14ac:dyDescent="0.25">
      <c r="H135" s="249"/>
      <c r="I135" s="27"/>
      <c r="J135" s="27"/>
      <c r="K135" s="27"/>
      <c r="L135" s="76"/>
      <c r="M135" s="27"/>
      <c r="N135" s="27"/>
      <c r="O135" s="27"/>
      <c r="P135" s="27"/>
      <c r="Q135" s="39"/>
    </row>
    <row r="136" spans="8:17" s="25" customFormat="1" x14ac:dyDescent="0.25">
      <c r="H136" s="249"/>
      <c r="I136" s="27"/>
      <c r="J136" s="27"/>
      <c r="K136" s="27"/>
      <c r="L136" s="76"/>
      <c r="M136" s="27"/>
      <c r="N136" s="27"/>
      <c r="O136" s="27"/>
      <c r="P136" s="27"/>
      <c r="Q136" s="39"/>
    </row>
    <row r="137" spans="8:17" s="25" customFormat="1" x14ac:dyDescent="0.25">
      <c r="H137" s="249"/>
      <c r="I137" s="27"/>
      <c r="J137" s="27"/>
      <c r="K137" s="27"/>
      <c r="L137" s="76"/>
      <c r="M137" s="27"/>
      <c r="N137" s="27"/>
      <c r="O137" s="27"/>
      <c r="P137" s="27"/>
      <c r="Q137" s="39"/>
    </row>
    <row r="138" spans="8:17" s="25" customFormat="1" x14ac:dyDescent="0.25">
      <c r="H138" s="249"/>
      <c r="I138" s="27"/>
      <c r="J138" s="27"/>
      <c r="K138" s="27"/>
      <c r="L138" s="76"/>
      <c r="M138" s="27"/>
      <c r="N138" s="27"/>
      <c r="O138" s="27"/>
      <c r="P138" s="27"/>
      <c r="Q138" s="39"/>
    </row>
    <row r="139" spans="8:17" s="25" customFormat="1" x14ac:dyDescent="0.25">
      <c r="H139" s="249"/>
      <c r="I139" s="27"/>
      <c r="J139" s="27"/>
      <c r="K139" s="27"/>
      <c r="L139" s="76"/>
      <c r="M139" s="27"/>
      <c r="N139" s="27"/>
      <c r="O139" s="27"/>
      <c r="P139" s="27"/>
      <c r="Q139" s="39"/>
    </row>
    <row r="140" spans="8:17" s="25" customFormat="1" x14ac:dyDescent="0.25">
      <c r="H140" s="249"/>
      <c r="I140" s="27"/>
      <c r="J140" s="27"/>
      <c r="K140" s="27"/>
      <c r="L140" s="76"/>
      <c r="M140" s="27"/>
      <c r="N140" s="27"/>
      <c r="O140" s="27"/>
      <c r="P140" s="27"/>
      <c r="Q140" s="39"/>
    </row>
    <row r="141" spans="8:17" s="25" customFormat="1" x14ac:dyDescent="0.25">
      <c r="H141" s="249"/>
      <c r="I141" s="27"/>
      <c r="J141" s="27"/>
      <c r="K141" s="27"/>
      <c r="L141" s="76"/>
      <c r="M141" s="27"/>
      <c r="N141" s="27"/>
      <c r="O141" s="27"/>
      <c r="P141" s="27"/>
      <c r="Q141" s="39"/>
    </row>
    <row r="142" spans="8:17" s="25" customFormat="1" x14ac:dyDescent="0.25">
      <c r="H142" s="249"/>
      <c r="I142" s="27"/>
      <c r="J142" s="27"/>
      <c r="K142" s="27"/>
      <c r="L142" s="76"/>
      <c r="M142" s="27"/>
      <c r="N142" s="27"/>
      <c r="O142" s="27"/>
      <c r="P142" s="27"/>
      <c r="Q142" s="39"/>
    </row>
    <row r="143" spans="8:17" s="25" customFormat="1" x14ac:dyDescent="0.25">
      <c r="H143" s="249"/>
      <c r="I143" s="27"/>
      <c r="J143" s="27"/>
      <c r="K143" s="27"/>
      <c r="L143" s="76"/>
      <c r="M143" s="27"/>
      <c r="N143" s="27"/>
      <c r="O143" s="27"/>
      <c r="P143" s="27"/>
      <c r="Q143" s="39"/>
    </row>
    <row r="144" spans="8:17" s="25" customFormat="1" x14ac:dyDescent="0.25">
      <c r="H144" s="249"/>
      <c r="I144" s="27"/>
      <c r="J144" s="27"/>
      <c r="K144" s="27"/>
      <c r="L144" s="76"/>
      <c r="M144" s="27"/>
      <c r="N144" s="27"/>
      <c r="O144" s="27"/>
      <c r="P144" s="27"/>
      <c r="Q144" s="39"/>
    </row>
    <row r="145" spans="8:17" s="25" customFormat="1" x14ac:dyDescent="0.25">
      <c r="H145" s="249"/>
      <c r="I145" s="27"/>
      <c r="J145" s="27"/>
      <c r="K145" s="27"/>
      <c r="L145" s="76"/>
      <c r="M145" s="27"/>
      <c r="N145" s="27"/>
      <c r="O145" s="27"/>
      <c r="P145" s="27"/>
      <c r="Q145" s="39"/>
    </row>
    <row r="146" spans="8:17" s="25" customFormat="1" x14ac:dyDescent="0.25">
      <c r="H146" s="249"/>
      <c r="I146" s="27"/>
      <c r="J146" s="27"/>
      <c r="K146" s="27"/>
      <c r="L146" s="76"/>
      <c r="M146" s="27"/>
      <c r="N146" s="27"/>
      <c r="O146" s="27"/>
      <c r="P146" s="27"/>
      <c r="Q146" s="39"/>
    </row>
    <row r="147" spans="8:17" s="25" customFormat="1" x14ac:dyDescent="0.25">
      <c r="H147" s="249"/>
      <c r="I147" s="27"/>
      <c r="J147" s="27"/>
      <c r="K147" s="27"/>
      <c r="L147" s="76"/>
      <c r="M147" s="27"/>
      <c r="N147" s="27"/>
      <c r="O147" s="27"/>
      <c r="P147" s="27"/>
      <c r="Q147" s="39"/>
    </row>
    <row r="148" spans="8:17" s="25" customFormat="1" x14ac:dyDescent="0.25">
      <c r="H148" s="249"/>
      <c r="I148" s="27"/>
      <c r="J148" s="27"/>
      <c r="K148" s="27"/>
      <c r="L148" s="76"/>
      <c r="M148" s="27"/>
      <c r="N148" s="27"/>
      <c r="O148" s="27"/>
      <c r="P148" s="27"/>
      <c r="Q148" s="39"/>
    </row>
    <row r="149" spans="8:17" s="25" customFormat="1" x14ac:dyDescent="0.25">
      <c r="H149" s="249"/>
      <c r="I149" s="27"/>
      <c r="J149" s="27"/>
      <c r="K149" s="27"/>
      <c r="L149" s="76"/>
      <c r="M149" s="27"/>
      <c r="N149" s="27"/>
      <c r="O149" s="27"/>
      <c r="P149" s="27"/>
      <c r="Q149" s="39"/>
    </row>
    <row r="150" spans="8:17" s="25" customFormat="1" x14ac:dyDescent="0.25">
      <c r="H150" s="249"/>
      <c r="I150" s="27"/>
      <c r="J150" s="27"/>
      <c r="K150" s="27"/>
      <c r="L150" s="76"/>
      <c r="M150" s="27"/>
      <c r="N150" s="27"/>
      <c r="O150" s="27"/>
      <c r="P150" s="27"/>
      <c r="Q150" s="39"/>
    </row>
    <row r="151" spans="8:17" s="25" customFormat="1" x14ac:dyDescent="0.25">
      <c r="H151" s="249"/>
      <c r="I151" s="27"/>
      <c r="J151" s="27"/>
      <c r="K151" s="27"/>
      <c r="L151" s="76"/>
      <c r="M151" s="27"/>
      <c r="N151" s="27"/>
      <c r="O151" s="27"/>
      <c r="P151" s="27"/>
      <c r="Q151" s="39"/>
    </row>
    <row r="152" spans="8:17" s="25" customFormat="1" x14ac:dyDescent="0.25">
      <c r="H152" s="249"/>
      <c r="I152" s="27"/>
      <c r="J152" s="27"/>
      <c r="K152" s="27"/>
      <c r="L152" s="76"/>
      <c r="M152" s="27"/>
      <c r="N152" s="27"/>
      <c r="O152" s="27"/>
      <c r="P152" s="27"/>
      <c r="Q152" s="39"/>
    </row>
    <row r="153" spans="8:17" s="25" customFormat="1" x14ac:dyDescent="0.25">
      <c r="H153" s="249"/>
      <c r="I153" s="27"/>
      <c r="J153" s="27"/>
      <c r="K153" s="27"/>
      <c r="L153" s="76"/>
      <c r="M153" s="27"/>
      <c r="N153" s="27"/>
      <c r="O153" s="27"/>
      <c r="P153" s="27"/>
      <c r="Q153" s="39"/>
    </row>
    <row r="154" spans="8:17" s="25" customFormat="1" x14ac:dyDescent="0.25">
      <c r="H154" s="249"/>
      <c r="I154" s="27"/>
      <c r="J154" s="27"/>
      <c r="K154" s="27"/>
      <c r="L154" s="76"/>
      <c r="M154" s="27"/>
      <c r="N154" s="27"/>
      <c r="O154" s="27"/>
      <c r="P154" s="27"/>
      <c r="Q154" s="39"/>
    </row>
    <row r="155" spans="8:17" s="25" customFormat="1" x14ac:dyDescent="0.25">
      <c r="H155" s="249"/>
      <c r="I155" s="27"/>
      <c r="J155" s="27"/>
      <c r="K155" s="27"/>
      <c r="L155" s="76"/>
      <c r="M155" s="27"/>
      <c r="N155" s="27"/>
      <c r="O155" s="27"/>
      <c r="P155" s="27"/>
      <c r="Q155" s="39"/>
    </row>
    <row r="156" spans="8:17" s="25" customFormat="1" x14ac:dyDescent="0.25">
      <c r="H156" s="249"/>
      <c r="I156" s="27"/>
      <c r="J156" s="27"/>
      <c r="K156" s="27"/>
      <c r="L156" s="76"/>
      <c r="M156" s="27"/>
      <c r="N156" s="27"/>
      <c r="O156" s="27"/>
      <c r="P156" s="27"/>
      <c r="Q156" s="39"/>
    </row>
    <row r="157" spans="8:17" s="25" customFormat="1" x14ac:dyDescent="0.25">
      <c r="H157" s="249"/>
      <c r="I157" s="27"/>
      <c r="J157" s="27"/>
      <c r="K157" s="27"/>
      <c r="L157" s="76"/>
      <c r="M157" s="27"/>
      <c r="N157" s="27"/>
      <c r="O157" s="27"/>
      <c r="P157" s="27"/>
      <c r="Q157" s="39"/>
    </row>
    <row r="158" spans="8:17" s="25" customFormat="1" x14ac:dyDescent="0.25">
      <c r="H158" s="249"/>
      <c r="I158" s="27"/>
      <c r="J158" s="27"/>
      <c r="K158" s="27"/>
      <c r="L158" s="76"/>
      <c r="M158" s="27"/>
      <c r="N158" s="27"/>
      <c r="O158" s="27"/>
      <c r="P158" s="27"/>
      <c r="Q158" s="39"/>
    </row>
    <row r="159" spans="8:17" s="25" customFormat="1" x14ac:dyDescent="0.25">
      <c r="H159" s="249"/>
      <c r="I159" s="27"/>
      <c r="J159" s="27"/>
      <c r="K159" s="27"/>
      <c r="L159" s="76"/>
      <c r="M159" s="27"/>
      <c r="N159" s="27"/>
      <c r="O159" s="27"/>
      <c r="P159" s="27"/>
      <c r="Q159" s="39"/>
    </row>
    <row r="160" spans="8:17" s="25" customFormat="1" x14ac:dyDescent="0.25">
      <c r="H160" s="249"/>
      <c r="I160" s="27"/>
      <c r="J160" s="27"/>
      <c r="K160" s="27"/>
      <c r="L160" s="76"/>
      <c r="M160" s="27"/>
      <c r="N160" s="27"/>
      <c r="O160" s="27"/>
      <c r="P160" s="27"/>
      <c r="Q160" s="39"/>
    </row>
    <row r="161" spans="8:17" s="25" customFormat="1" x14ac:dyDescent="0.25">
      <c r="H161" s="249"/>
      <c r="I161" s="27"/>
      <c r="J161" s="27"/>
      <c r="K161" s="27"/>
      <c r="L161" s="76"/>
      <c r="M161" s="27"/>
      <c r="N161" s="27"/>
      <c r="O161" s="27"/>
      <c r="P161" s="27"/>
      <c r="Q161" s="39"/>
    </row>
    <row r="162" spans="8:17" s="25" customFormat="1" x14ac:dyDescent="0.25">
      <c r="H162" s="249"/>
      <c r="I162" s="27"/>
      <c r="J162" s="27"/>
      <c r="K162" s="27"/>
      <c r="L162" s="76"/>
      <c r="M162" s="27"/>
      <c r="N162" s="27"/>
      <c r="O162" s="27"/>
      <c r="P162" s="27"/>
      <c r="Q162" s="39"/>
    </row>
    <row r="163" spans="8:17" s="25" customFormat="1" x14ac:dyDescent="0.25">
      <c r="H163" s="249"/>
      <c r="I163" s="27"/>
      <c r="J163" s="27"/>
      <c r="K163" s="27"/>
      <c r="L163" s="76"/>
      <c r="M163" s="27"/>
      <c r="N163" s="27"/>
      <c r="O163" s="27"/>
      <c r="P163" s="27"/>
      <c r="Q163" s="39"/>
    </row>
    <row r="164" spans="8:17" s="25" customFormat="1" x14ac:dyDescent="0.25">
      <c r="H164" s="249"/>
      <c r="I164" s="27"/>
      <c r="J164" s="27"/>
      <c r="K164" s="27"/>
      <c r="L164" s="76"/>
      <c r="M164" s="27"/>
      <c r="N164" s="27"/>
      <c r="O164" s="27"/>
      <c r="P164" s="27"/>
      <c r="Q164" s="39"/>
    </row>
    <row r="165" spans="8:17" s="25" customFormat="1" x14ac:dyDescent="0.25">
      <c r="H165" s="249"/>
      <c r="I165" s="27"/>
      <c r="J165" s="27"/>
      <c r="K165" s="27"/>
      <c r="L165" s="76"/>
      <c r="M165" s="27"/>
      <c r="N165" s="27"/>
      <c r="O165" s="27"/>
      <c r="P165" s="27"/>
      <c r="Q165" s="39"/>
    </row>
    <row r="166" spans="8:17" s="25" customFormat="1" x14ac:dyDescent="0.25">
      <c r="H166" s="249"/>
      <c r="I166" s="27"/>
      <c r="J166" s="27"/>
      <c r="K166" s="27"/>
      <c r="L166" s="76"/>
      <c r="M166" s="27"/>
      <c r="N166" s="27"/>
      <c r="O166" s="27"/>
      <c r="P166" s="27"/>
      <c r="Q166" s="39"/>
    </row>
    <row r="167" spans="8:17" s="25" customFormat="1" x14ac:dyDescent="0.25">
      <c r="H167" s="249"/>
      <c r="I167" s="27"/>
      <c r="J167" s="27"/>
      <c r="K167" s="27"/>
      <c r="L167" s="76"/>
      <c r="M167" s="27"/>
      <c r="N167" s="27"/>
      <c r="O167" s="27"/>
      <c r="P167" s="27"/>
      <c r="Q167" s="39"/>
    </row>
    <row r="168" spans="8:17" s="25" customFormat="1" x14ac:dyDescent="0.25">
      <c r="H168" s="249"/>
      <c r="I168" s="27"/>
      <c r="J168" s="27"/>
      <c r="K168" s="27"/>
      <c r="L168" s="76"/>
      <c r="M168" s="27"/>
      <c r="N168" s="27"/>
      <c r="O168" s="27"/>
      <c r="P168" s="27"/>
      <c r="Q168" s="39"/>
    </row>
    <row r="169" spans="8:17" s="25" customFormat="1" x14ac:dyDescent="0.25">
      <c r="H169" s="249"/>
      <c r="I169" s="27"/>
      <c r="J169" s="27"/>
      <c r="K169" s="27"/>
      <c r="L169" s="76"/>
      <c r="M169" s="27"/>
      <c r="N169" s="27"/>
      <c r="O169" s="27"/>
      <c r="P169" s="27"/>
      <c r="Q169" s="39"/>
    </row>
    <row r="170" spans="8:17" s="25" customFormat="1" x14ac:dyDescent="0.25">
      <c r="H170" s="249"/>
      <c r="I170" s="27"/>
      <c r="J170" s="27"/>
      <c r="K170" s="27"/>
      <c r="L170" s="76"/>
      <c r="M170" s="27"/>
      <c r="N170" s="27"/>
      <c r="O170" s="27"/>
      <c r="P170" s="27"/>
      <c r="Q170" s="39"/>
    </row>
    <row r="171" spans="8:17" s="25" customFormat="1" x14ac:dyDescent="0.25">
      <c r="H171" s="249"/>
      <c r="I171" s="27"/>
      <c r="J171" s="27"/>
      <c r="K171" s="27"/>
      <c r="L171" s="76"/>
      <c r="M171" s="27"/>
      <c r="N171" s="27"/>
      <c r="O171" s="27"/>
      <c r="P171" s="27"/>
      <c r="Q171" s="39"/>
    </row>
    <row r="172" spans="8:17" s="25" customFormat="1" x14ac:dyDescent="0.25">
      <c r="H172" s="249"/>
      <c r="I172" s="27"/>
      <c r="J172" s="27"/>
      <c r="K172" s="27"/>
      <c r="L172" s="76"/>
      <c r="M172" s="27"/>
      <c r="N172" s="27"/>
      <c r="O172" s="27"/>
      <c r="P172" s="27"/>
      <c r="Q172" s="39"/>
    </row>
    <row r="173" spans="8:17" s="25" customFormat="1" x14ac:dyDescent="0.25">
      <c r="H173" s="249"/>
      <c r="I173" s="27"/>
      <c r="J173" s="27"/>
      <c r="K173" s="27"/>
      <c r="L173" s="76"/>
      <c r="M173" s="27"/>
      <c r="N173" s="27"/>
      <c r="O173" s="27"/>
      <c r="P173" s="27"/>
      <c r="Q173" s="39"/>
    </row>
    <row r="174" spans="8:17" s="25" customFormat="1" x14ac:dyDescent="0.25">
      <c r="H174" s="249"/>
      <c r="I174" s="27"/>
      <c r="J174" s="27"/>
      <c r="K174" s="27"/>
      <c r="L174" s="76"/>
      <c r="M174" s="27"/>
      <c r="N174" s="27"/>
      <c r="O174" s="27"/>
      <c r="P174" s="27"/>
      <c r="Q174" s="39"/>
    </row>
    <row r="175" spans="8:17" s="25" customFormat="1" x14ac:dyDescent="0.25">
      <c r="H175" s="249"/>
      <c r="I175" s="27"/>
      <c r="J175" s="27"/>
      <c r="K175" s="27"/>
      <c r="L175" s="76"/>
      <c r="M175" s="27"/>
      <c r="N175" s="27"/>
      <c r="O175" s="27"/>
      <c r="P175" s="27"/>
      <c r="Q175" s="39"/>
    </row>
    <row r="176" spans="8:17" s="25" customFormat="1" x14ac:dyDescent="0.25">
      <c r="H176" s="249"/>
      <c r="I176" s="27"/>
      <c r="J176" s="27"/>
      <c r="K176" s="27"/>
      <c r="L176" s="76"/>
      <c r="M176" s="27"/>
      <c r="N176" s="27"/>
      <c r="O176" s="27"/>
      <c r="P176" s="27"/>
      <c r="Q176" s="39"/>
    </row>
    <row r="177" spans="8:17" s="25" customFormat="1" x14ac:dyDescent="0.25">
      <c r="H177" s="249"/>
      <c r="I177" s="27"/>
      <c r="J177" s="27"/>
      <c r="K177" s="27"/>
      <c r="L177" s="76"/>
      <c r="M177" s="27"/>
      <c r="N177" s="27"/>
      <c r="O177" s="27"/>
      <c r="P177" s="27"/>
      <c r="Q177" s="39"/>
    </row>
    <row r="178" spans="8:17" s="25" customFormat="1" x14ac:dyDescent="0.25">
      <c r="H178" s="249"/>
      <c r="I178" s="27"/>
      <c r="J178" s="27"/>
      <c r="K178" s="27"/>
      <c r="L178" s="76"/>
      <c r="M178" s="27"/>
      <c r="N178" s="27"/>
      <c r="O178" s="27"/>
      <c r="P178" s="27"/>
      <c r="Q178" s="39"/>
    </row>
    <row r="179" spans="8:17" s="25" customFormat="1" x14ac:dyDescent="0.25">
      <c r="H179" s="249"/>
      <c r="I179" s="27"/>
      <c r="J179" s="27"/>
      <c r="K179" s="27"/>
      <c r="L179" s="76"/>
      <c r="M179" s="27"/>
      <c r="N179" s="27"/>
      <c r="O179" s="27"/>
      <c r="P179" s="27"/>
      <c r="Q179" s="39"/>
    </row>
    <row r="180" spans="8:17" s="25" customFormat="1" x14ac:dyDescent="0.25">
      <c r="H180" s="249"/>
      <c r="I180" s="27"/>
      <c r="J180" s="27"/>
      <c r="K180" s="27"/>
      <c r="L180" s="76"/>
      <c r="M180" s="27"/>
      <c r="N180" s="27"/>
      <c r="O180" s="27"/>
      <c r="P180" s="27"/>
      <c r="Q180" s="39"/>
    </row>
    <row r="181" spans="8:17" s="25" customFormat="1" x14ac:dyDescent="0.25">
      <c r="H181" s="249"/>
      <c r="I181" s="27"/>
      <c r="J181" s="27"/>
      <c r="K181" s="27"/>
      <c r="L181" s="76"/>
      <c r="M181" s="27"/>
      <c r="N181" s="27"/>
      <c r="O181" s="27"/>
      <c r="P181" s="27"/>
      <c r="Q181" s="39"/>
    </row>
    <row r="182" spans="8:17" s="25" customFormat="1" x14ac:dyDescent="0.25">
      <c r="H182" s="249"/>
      <c r="I182" s="27"/>
      <c r="J182" s="27"/>
      <c r="K182" s="27"/>
      <c r="L182" s="76"/>
      <c r="M182" s="27"/>
      <c r="N182" s="27"/>
      <c r="O182" s="27"/>
      <c r="P182" s="27"/>
      <c r="Q182" s="39"/>
    </row>
    <row r="183" spans="8:17" s="25" customFormat="1" x14ac:dyDescent="0.25">
      <c r="H183" s="249"/>
      <c r="I183" s="27"/>
      <c r="J183" s="27"/>
      <c r="K183" s="27"/>
      <c r="L183" s="76"/>
      <c r="M183" s="27"/>
      <c r="N183" s="27"/>
      <c r="O183" s="27"/>
      <c r="P183" s="27"/>
      <c r="Q183" s="39"/>
    </row>
    <row r="184" spans="8:17" s="25" customFormat="1" x14ac:dyDescent="0.25">
      <c r="H184" s="249"/>
      <c r="I184" s="27"/>
      <c r="J184" s="27"/>
      <c r="K184" s="27"/>
      <c r="L184" s="76"/>
      <c r="M184" s="27"/>
      <c r="N184" s="27"/>
      <c r="O184" s="27"/>
      <c r="P184" s="27"/>
      <c r="Q184" s="39"/>
    </row>
    <row r="185" spans="8:17" s="25" customFormat="1" x14ac:dyDescent="0.25">
      <c r="H185" s="249"/>
      <c r="I185" s="27"/>
      <c r="J185" s="27"/>
      <c r="K185" s="27"/>
      <c r="L185" s="76"/>
      <c r="M185" s="27"/>
      <c r="N185" s="27"/>
      <c r="O185" s="27"/>
      <c r="P185" s="27"/>
      <c r="Q185" s="39"/>
    </row>
    <row r="186" spans="8:17" s="25" customFormat="1" x14ac:dyDescent="0.25">
      <c r="H186" s="249"/>
      <c r="I186" s="27"/>
      <c r="J186" s="27"/>
      <c r="K186" s="27"/>
      <c r="L186" s="76"/>
      <c r="M186" s="27"/>
      <c r="N186" s="27"/>
      <c r="O186" s="27"/>
      <c r="P186" s="27"/>
      <c r="Q186" s="39"/>
    </row>
    <row r="187" spans="8:17" s="25" customFormat="1" x14ac:dyDescent="0.25">
      <c r="H187" s="249"/>
      <c r="I187" s="27"/>
      <c r="J187" s="27"/>
      <c r="K187" s="27"/>
      <c r="L187" s="76"/>
      <c r="M187" s="27"/>
      <c r="N187" s="27"/>
      <c r="O187" s="27"/>
      <c r="P187" s="27"/>
      <c r="Q187" s="39"/>
    </row>
    <row r="188" spans="8:17" s="25" customFormat="1" x14ac:dyDescent="0.25">
      <c r="H188" s="249"/>
      <c r="I188" s="27"/>
      <c r="J188" s="27"/>
      <c r="K188" s="27"/>
      <c r="L188" s="76"/>
      <c r="M188" s="27"/>
      <c r="N188" s="27"/>
      <c r="O188" s="27"/>
      <c r="P188" s="27"/>
      <c r="Q188" s="39"/>
    </row>
    <row r="189" spans="8:17" s="25" customFormat="1" x14ac:dyDescent="0.25">
      <c r="H189" s="249"/>
      <c r="I189" s="27"/>
      <c r="J189" s="27"/>
      <c r="K189" s="27"/>
      <c r="L189" s="76"/>
      <c r="M189" s="27"/>
      <c r="N189" s="27"/>
      <c r="O189" s="27"/>
      <c r="P189" s="27"/>
      <c r="Q189" s="39"/>
    </row>
    <row r="190" spans="8:17" s="25" customFormat="1" x14ac:dyDescent="0.25">
      <c r="H190" s="249"/>
      <c r="I190" s="27"/>
      <c r="J190" s="27"/>
      <c r="K190" s="27"/>
      <c r="L190" s="76"/>
      <c r="M190" s="27"/>
      <c r="N190" s="27"/>
      <c r="O190" s="27"/>
      <c r="P190" s="27"/>
      <c r="Q190" s="39"/>
    </row>
    <row r="191" spans="8:17" s="25" customFormat="1" x14ac:dyDescent="0.25">
      <c r="H191" s="249"/>
      <c r="I191" s="27"/>
      <c r="J191" s="27"/>
      <c r="K191" s="27"/>
      <c r="L191" s="76"/>
      <c r="M191" s="27"/>
      <c r="N191" s="27"/>
      <c r="O191" s="27"/>
      <c r="P191" s="27"/>
      <c r="Q191" s="39"/>
    </row>
    <row r="192" spans="8:17" s="25" customFormat="1" x14ac:dyDescent="0.25">
      <c r="H192" s="249"/>
      <c r="I192" s="27"/>
      <c r="J192" s="27"/>
      <c r="K192" s="27"/>
      <c r="L192" s="76"/>
      <c r="M192" s="27"/>
      <c r="N192" s="27"/>
      <c r="O192" s="27"/>
      <c r="P192" s="27"/>
      <c r="Q192" s="39"/>
    </row>
    <row r="193" spans="8:17" s="25" customFormat="1" x14ac:dyDescent="0.25">
      <c r="H193" s="249"/>
      <c r="I193" s="27"/>
      <c r="J193" s="27"/>
      <c r="K193" s="27"/>
      <c r="L193" s="76"/>
      <c r="M193" s="27"/>
      <c r="N193" s="27"/>
      <c r="O193" s="27"/>
      <c r="P193" s="27"/>
      <c r="Q193" s="39"/>
    </row>
    <row r="194" spans="8:17" s="25" customFormat="1" x14ac:dyDescent="0.25">
      <c r="H194" s="249"/>
      <c r="I194" s="27"/>
      <c r="J194" s="27"/>
      <c r="K194" s="27"/>
      <c r="L194" s="76"/>
      <c r="M194" s="27"/>
      <c r="N194" s="27"/>
      <c r="O194" s="27"/>
      <c r="P194" s="27"/>
      <c r="Q194" s="39"/>
    </row>
    <row r="195" spans="8:17" s="25" customFormat="1" x14ac:dyDescent="0.25">
      <c r="H195" s="249"/>
      <c r="I195" s="27"/>
      <c r="J195" s="27"/>
      <c r="K195" s="27"/>
      <c r="L195" s="76"/>
      <c r="M195" s="27"/>
      <c r="N195" s="27"/>
      <c r="O195" s="27"/>
      <c r="P195" s="27"/>
      <c r="Q195" s="39"/>
    </row>
    <row r="196" spans="8:17" s="25" customFormat="1" x14ac:dyDescent="0.25">
      <c r="H196" s="249"/>
      <c r="I196" s="27"/>
      <c r="J196" s="27"/>
      <c r="K196" s="27"/>
      <c r="L196" s="76"/>
      <c r="M196" s="27"/>
      <c r="N196" s="27"/>
      <c r="O196" s="27"/>
      <c r="P196" s="27"/>
      <c r="Q196" s="39"/>
    </row>
    <row r="197" spans="8:17" s="25" customFormat="1" x14ac:dyDescent="0.25">
      <c r="H197" s="249"/>
      <c r="I197" s="27"/>
      <c r="J197" s="27"/>
      <c r="K197" s="27"/>
      <c r="L197" s="76"/>
      <c r="M197" s="27"/>
      <c r="N197" s="27"/>
      <c r="O197" s="27"/>
      <c r="P197" s="27"/>
      <c r="Q197" s="39"/>
    </row>
    <row r="198" spans="8:17" s="25" customFormat="1" x14ac:dyDescent="0.25">
      <c r="H198" s="249"/>
      <c r="I198" s="27"/>
      <c r="J198" s="27"/>
      <c r="K198" s="27"/>
      <c r="L198" s="76"/>
      <c r="M198" s="27"/>
      <c r="N198" s="27"/>
      <c r="O198" s="27"/>
      <c r="P198" s="27"/>
      <c r="Q198" s="39"/>
    </row>
    <row r="199" spans="8:17" s="25" customFormat="1" x14ac:dyDescent="0.25">
      <c r="H199" s="249"/>
      <c r="I199" s="27"/>
      <c r="J199" s="27"/>
      <c r="K199" s="27"/>
      <c r="L199" s="76"/>
      <c r="M199" s="27"/>
      <c r="N199" s="27"/>
      <c r="O199" s="27"/>
      <c r="P199" s="27"/>
      <c r="Q199" s="39"/>
    </row>
    <row r="200" spans="8:17" s="25" customFormat="1" x14ac:dyDescent="0.25">
      <c r="H200" s="249"/>
      <c r="I200" s="27"/>
      <c r="J200" s="27"/>
      <c r="K200" s="27"/>
      <c r="L200" s="76"/>
      <c r="M200" s="27"/>
      <c r="N200" s="27"/>
      <c r="O200" s="27"/>
      <c r="P200" s="27"/>
      <c r="Q200" s="39"/>
    </row>
    <row r="201" spans="8:17" s="25" customFormat="1" x14ac:dyDescent="0.25">
      <c r="H201" s="249"/>
      <c r="I201" s="27"/>
      <c r="J201" s="27"/>
      <c r="K201" s="27"/>
      <c r="L201" s="76"/>
      <c r="M201" s="27"/>
      <c r="N201" s="27"/>
      <c r="O201" s="27"/>
      <c r="P201" s="27"/>
      <c r="Q201" s="39"/>
    </row>
    <row r="202" spans="8:17" s="25" customFormat="1" x14ac:dyDescent="0.25">
      <c r="H202" s="249"/>
      <c r="I202" s="27"/>
      <c r="J202" s="27"/>
      <c r="K202" s="27"/>
      <c r="L202" s="76"/>
      <c r="M202" s="27"/>
      <c r="N202" s="27"/>
      <c r="O202" s="27"/>
      <c r="P202" s="27"/>
      <c r="Q202" s="39"/>
    </row>
    <row r="203" spans="8:17" s="25" customFormat="1" x14ac:dyDescent="0.25">
      <c r="H203" s="249"/>
      <c r="I203" s="27"/>
      <c r="J203" s="27"/>
      <c r="K203" s="27"/>
      <c r="L203" s="76"/>
      <c r="M203" s="27"/>
      <c r="N203" s="27"/>
      <c r="O203" s="27"/>
      <c r="P203" s="27"/>
      <c r="Q203" s="39"/>
    </row>
    <row r="204" spans="8:17" s="25" customFormat="1" x14ac:dyDescent="0.25">
      <c r="H204" s="249"/>
      <c r="I204" s="27"/>
      <c r="J204" s="27"/>
      <c r="K204" s="27"/>
      <c r="L204" s="76"/>
      <c r="M204" s="27"/>
      <c r="N204" s="27"/>
      <c r="O204" s="27"/>
      <c r="P204" s="27"/>
      <c r="Q204" s="39"/>
    </row>
    <row r="205" spans="8:17" s="25" customFormat="1" x14ac:dyDescent="0.25">
      <c r="H205" s="249"/>
      <c r="I205" s="27"/>
      <c r="J205" s="27"/>
      <c r="K205" s="27"/>
      <c r="L205" s="76"/>
      <c r="M205" s="27"/>
      <c r="N205" s="27"/>
      <c r="O205" s="27"/>
      <c r="P205" s="27"/>
      <c r="Q205" s="39"/>
    </row>
    <row r="206" spans="8:17" s="25" customFormat="1" x14ac:dyDescent="0.25">
      <c r="H206" s="249"/>
      <c r="I206" s="27"/>
      <c r="J206" s="27"/>
      <c r="K206" s="27"/>
      <c r="L206" s="76"/>
      <c r="M206" s="27"/>
      <c r="N206" s="27"/>
      <c r="O206" s="27"/>
      <c r="P206" s="27"/>
      <c r="Q206" s="39"/>
    </row>
    <row r="207" spans="8:17" s="25" customFormat="1" x14ac:dyDescent="0.25">
      <c r="H207" s="249"/>
      <c r="I207" s="27"/>
      <c r="J207" s="27"/>
      <c r="K207" s="27"/>
      <c r="L207" s="76"/>
      <c r="M207" s="27"/>
      <c r="N207" s="27"/>
      <c r="O207" s="27"/>
      <c r="P207" s="27"/>
      <c r="Q207" s="39"/>
    </row>
    <row r="208" spans="8:17" s="25" customFormat="1" x14ac:dyDescent="0.25">
      <c r="H208" s="249"/>
      <c r="I208" s="27"/>
      <c r="J208" s="27"/>
      <c r="K208" s="27"/>
      <c r="L208" s="76"/>
      <c r="M208" s="27"/>
      <c r="N208" s="27"/>
      <c r="O208" s="27"/>
      <c r="P208" s="27"/>
      <c r="Q208" s="39"/>
    </row>
    <row r="209" spans="8:17" s="25" customFormat="1" x14ac:dyDescent="0.25">
      <c r="H209" s="249"/>
      <c r="I209" s="27"/>
      <c r="J209" s="27"/>
      <c r="K209" s="27"/>
      <c r="L209" s="76"/>
      <c r="M209" s="27"/>
      <c r="N209" s="27"/>
      <c r="O209" s="27"/>
      <c r="P209" s="27"/>
      <c r="Q209" s="39"/>
    </row>
    <row r="210" spans="8:17" s="25" customFormat="1" x14ac:dyDescent="0.25">
      <c r="H210" s="249"/>
      <c r="I210" s="27"/>
      <c r="J210" s="27"/>
      <c r="K210" s="27"/>
      <c r="L210" s="76"/>
      <c r="M210" s="27"/>
      <c r="N210" s="27"/>
      <c r="O210" s="27"/>
      <c r="P210" s="27"/>
      <c r="Q210" s="39"/>
    </row>
    <row r="211" spans="8:17" s="25" customFormat="1" x14ac:dyDescent="0.25">
      <c r="H211" s="249"/>
      <c r="I211" s="27"/>
      <c r="J211" s="27"/>
      <c r="K211" s="27"/>
      <c r="L211" s="76"/>
      <c r="M211" s="27"/>
      <c r="N211" s="27"/>
      <c r="O211" s="27"/>
      <c r="P211" s="27"/>
      <c r="Q211" s="39"/>
    </row>
    <row r="212" spans="8:17" s="25" customFormat="1" x14ac:dyDescent="0.25">
      <c r="H212" s="249"/>
      <c r="I212" s="27"/>
      <c r="J212" s="27"/>
      <c r="K212" s="27"/>
      <c r="L212" s="76"/>
      <c r="M212" s="27"/>
      <c r="N212" s="27"/>
      <c r="O212" s="27"/>
      <c r="P212" s="27"/>
      <c r="Q212" s="39"/>
    </row>
    <row r="213" spans="8:17" s="25" customFormat="1" x14ac:dyDescent="0.25">
      <c r="H213" s="249"/>
      <c r="I213" s="27"/>
      <c r="J213" s="27"/>
      <c r="K213" s="27"/>
      <c r="L213" s="76"/>
      <c r="M213" s="27"/>
      <c r="N213" s="27"/>
      <c r="O213" s="27"/>
      <c r="P213" s="27"/>
      <c r="Q213" s="39"/>
    </row>
    <row r="214" spans="8:17" s="25" customFormat="1" x14ac:dyDescent="0.25">
      <c r="H214" s="249"/>
      <c r="I214" s="27"/>
      <c r="J214" s="27"/>
      <c r="K214" s="27"/>
      <c r="L214" s="76"/>
      <c r="M214" s="27"/>
      <c r="N214" s="27"/>
      <c r="O214" s="27"/>
      <c r="P214" s="27"/>
      <c r="Q214" s="39"/>
    </row>
    <row r="215" spans="8:17" s="25" customFormat="1" x14ac:dyDescent="0.25">
      <c r="H215" s="249"/>
      <c r="I215" s="27"/>
      <c r="J215" s="27"/>
      <c r="K215" s="27"/>
      <c r="L215" s="76"/>
      <c r="M215" s="27"/>
      <c r="N215" s="27"/>
      <c r="O215" s="27"/>
      <c r="P215" s="27"/>
      <c r="Q215" s="39"/>
    </row>
    <row r="216" spans="8:17" s="25" customFormat="1" x14ac:dyDescent="0.25">
      <c r="H216" s="249"/>
      <c r="I216" s="27"/>
      <c r="J216" s="27"/>
      <c r="K216" s="27"/>
      <c r="L216" s="76"/>
      <c r="M216" s="27"/>
      <c r="N216" s="27"/>
      <c r="O216" s="27"/>
      <c r="P216" s="27"/>
      <c r="Q216" s="39"/>
    </row>
    <row r="217" spans="8:17" s="25" customFormat="1" x14ac:dyDescent="0.25">
      <c r="H217" s="249"/>
      <c r="I217" s="27"/>
      <c r="J217" s="27"/>
      <c r="K217" s="27"/>
      <c r="L217" s="76"/>
      <c r="M217" s="27"/>
      <c r="N217" s="27"/>
      <c r="O217" s="27"/>
      <c r="P217" s="27"/>
      <c r="Q217" s="39"/>
    </row>
    <row r="218" spans="8:17" s="25" customFormat="1" x14ac:dyDescent="0.25">
      <c r="H218" s="249"/>
      <c r="I218" s="27"/>
      <c r="J218" s="27"/>
      <c r="K218" s="27"/>
      <c r="L218" s="76"/>
      <c r="M218" s="27"/>
      <c r="N218" s="27"/>
      <c r="O218" s="27"/>
      <c r="P218" s="27"/>
      <c r="Q218" s="39"/>
    </row>
    <row r="219" spans="8:17" s="25" customFormat="1" x14ac:dyDescent="0.25">
      <c r="H219" s="249"/>
      <c r="I219" s="27"/>
      <c r="J219" s="27"/>
      <c r="K219" s="27"/>
      <c r="L219" s="76"/>
      <c r="M219" s="27"/>
      <c r="N219" s="27"/>
      <c r="O219" s="27"/>
      <c r="P219" s="27"/>
      <c r="Q219" s="39"/>
    </row>
    <row r="220" spans="8:17" s="25" customFormat="1" x14ac:dyDescent="0.25">
      <c r="H220" s="249"/>
      <c r="I220" s="27"/>
      <c r="J220" s="27"/>
      <c r="K220" s="27"/>
      <c r="L220" s="76"/>
      <c r="M220" s="27"/>
      <c r="N220" s="27"/>
      <c r="O220" s="27"/>
      <c r="P220" s="27"/>
      <c r="Q220" s="39"/>
    </row>
    <row r="221" spans="8:17" s="25" customFormat="1" x14ac:dyDescent="0.25">
      <c r="H221" s="249"/>
      <c r="I221" s="27"/>
      <c r="J221" s="27"/>
      <c r="K221" s="27"/>
      <c r="L221" s="76"/>
      <c r="M221" s="27"/>
      <c r="N221" s="27"/>
      <c r="O221" s="27"/>
      <c r="P221" s="27"/>
      <c r="Q221" s="39"/>
    </row>
    <row r="222" spans="8:17" s="25" customFormat="1" x14ac:dyDescent="0.25">
      <c r="H222" s="249"/>
      <c r="I222" s="27"/>
      <c r="J222" s="27"/>
      <c r="K222" s="27"/>
      <c r="L222" s="76"/>
      <c r="M222" s="27"/>
      <c r="N222" s="27"/>
      <c r="O222" s="27"/>
      <c r="P222" s="27"/>
      <c r="Q222" s="39"/>
    </row>
    <row r="223" spans="8:17" s="25" customFormat="1" x14ac:dyDescent="0.25">
      <c r="H223" s="249"/>
      <c r="I223" s="27"/>
      <c r="J223" s="27"/>
      <c r="K223" s="27"/>
      <c r="L223" s="76"/>
      <c r="M223" s="27"/>
      <c r="N223" s="27"/>
      <c r="O223" s="27"/>
      <c r="P223" s="27"/>
      <c r="Q223" s="39"/>
    </row>
    <row r="224" spans="8:17" s="25" customFormat="1" x14ac:dyDescent="0.25">
      <c r="H224" s="249"/>
      <c r="I224" s="27"/>
      <c r="J224" s="27"/>
      <c r="K224" s="27"/>
      <c r="L224" s="76"/>
      <c r="M224" s="27"/>
      <c r="N224" s="27"/>
      <c r="O224" s="27"/>
      <c r="P224" s="27"/>
      <c r="Q224" s="39"/>
    </row>
    <row r="225" spans="8:17" s="25" customFormat="1" x14ac:dyDescent="0.25">
      <c r="H225" s="249"/>
      <c r="I225" s="27"/>
      <c r="J225" s="27"/>
      <c r="K225" s="27"/>
      <c r="L225" s="76"/>
      <c r="M225" s="27"/>
      <c r="N225" s="27"/>
      <c r="O225" s="27"/>
      <c r="P225" s="27"/>
      <c r="Q225" s="39"/>
    </row>
    <row r="226" spans="8:17" s="25" customFormat="1" x14ac:dyDescent="0.25">
      <c r="H226" s="249"/>
      <c r="I226" s="27"/>
      <c r="J226" s="27"/>
      <c r="K226" s="27"/>
      <c r="L226" s="76"/>
      <c r="M226" s="27"/>
      <c r="N226" s="27"/>
      <c r="O226" s="27"/>
      <c r="P226" s="27"/>
      <c r="Q226" s="39"/>
    </row>
    <row r="227" spans="8:17" s="25" customFormat="1" x14ac:dyDescent="0.25">
      <c r="H227" s="249"/>
      <c r="I227" s="27"/>
      <c r="J227" s="27"/>
      <c r="K227" s="27"/>
      <c r="L227" s="76"/>
      <c r="M227" s="27"/>
      <c r="N227" s="27"/>
      <c r="O227" s="27"/>
      <c r="P227" s="27"/>
      <c r="Q227" s="39"/>
    </row>
    <row r="228" spans="8:17" s="25" customFormat="1" x14ac:dyDescent="0.25">
      <c r="H228" s="249"/>
      <c r="I228" s="27"/>
      <c r="J228" s="27"/>
      <c r="K228" s="27"/>
      <c r="L228" s="76"/>
      <c r="M228" s="27"/>
      <c r="N228" s="27"/>
      <c r="O228" s="27"/>
      <c r="P228" s="27"/>
      <c r="Q228" s="39"/>
    </row>
    <row r="229" spans="8:17" s="25" customFormat="1" x14ac:dyDescent="0.25">
      <c r="H229" s="249"/>
      <c r="I229" s="27"/>
      <c r="J229" s="27"/>
      <c r="K229" s="27"/>
      <c r="L229" s="76"/>
      <c r="M229" s="27"/>
      <c r="N229" s="27"/>
      <c r="O229" s="27"/>
      <c r="P229" s="27"/>
      <c r="Q229" s="39"/>
    </row>
    <row r="230" spans="8:17" s="25" customFormat="1" x14ac:dyDescent="0.25">
      <c r="H230" s="249"/>
      <c r="I230" s="27"/>
      <c r="J230" s="27"/>
      <c r="K230" s="27"/>
      <c r="L230" s="76"/>
      <c r="M230" s="27"/>
      <c r="N230" s="27"/>
      <c r="O230" s="27"/>
      <c r="P230" s="27"/>
      <c r="Q230" s="39"/>
    </row>
    <row r="231" spans="8:17" s="25" customFormat="1" x14ac:dyDescent="0.25">
      <c r="H231" s="249"/>
      <c r="I231" s="27"/>
      <c r="J231" s="27"/>
      <c r="K231" s="27"/>
      <c r="L231" s="76"/>
      <c r="M231" s="27"/>
      <c r="N231" s="27"/>
      <c r="O231" s="27"/>
      <c r="P231" s="27"/>
      <c r="Q231" s="39"/>
    </row>
    <row r="232" spans="8:17" s="25" customFormat="1" x14ac:dyDescent="0.25">
      <c r="H232" s="249"/>
      <c r="I232" s="27"/>
      <c r="J232" s="27"/>
      <c r="K232" s="27"/>
      <c r="L232" s="76"/>
      <c r="M232" s="27"/>
      <c r="N232" s="27"/>
      <c r="O232" s="27"/>
      <c r="P232" s="27"/>
      <c r="Q232" s="39"/>
    </row>
    <row r="233" spans="8:17" s="25" customFormat="1" x14ac:dyDescent="0.25">
      <c r="H233" s="249"/>
      <c r="I233" s="27"/>
      <c r="J233" s="27"/>
      <c r="K233" s="27"/>
      <c r="L233" s="76"/>
      <c r="M233" s="27"/>
      <c r="N233" s="27"/>
      <c r="O233" s="27"/>
      <c r="P233" s="27"/>
      <c r="Q233" s="39"/>
    </row>
    <row r="234" spans="8:17" s="25" customFormat="1" x14ac:dyDescent="0.25">
      <c r="H234" s="249"/>
      <c r="I234" s="27"/>
      <c r="J234" s="27"/>
      <c r="K234" s="27"/>
      <c r="L234" s="76"/>
      <c r="M234" s="27"/>
      <c r="N234" s="27"/>
      <c r="O234" s="27"/>
      <c r="P234" s="27"/>
      <c r="Q234" s="39"/>
    </row>
    <row r="235" spans="8:17" s="25" customFormat="1" x14ac:dyDescent="0.25">
      <c r="H235" s="249"/>
      <c r="I235" s="27"/>
      <c r="J235" s="27"/>
      <c r="K235" s="27"/>
      <c r="L235" s="76"/>
      <c r="M235" s="27"/>
      <c r="N235" s="27"/>
      <c r="O235" s="27"/>
      <c r="P235" s="27"/>
      <c r="Q235" s="39"/>
    </row>
    <row r="236" spans="8:17" s="25" customFormat="1" x14ac:dyDescent="0.25">
      <c r="H236" s="249"/>
      <c r="I236" s="27"/>
      <c r="J236" s="27"/>
      <c r="K236" s="27"/>
      <c r="L236" s="76"/>
      <c r="M236" s="27"/>
      <c r="N236" s="27"/>
      <c r="O236" s="27"/>
      <c r="P236" s="27"/>
      <c r="Q236" s="39"/>
    </row>
    <row r="237" spans="8:17" s="25" customFormat="1" x14ac:dyDescent="0.25">
      <c r="H237" s="249"/>
      <c r="I237" s="27"/>
      <c r="J237" s="27"/>
      <c r="K237" s="27"/>
      <c r="L237" s="76"/>
      <c r="M237" s="27"/>
      <c r="N237" s="27"/>
      <c r="O237" s="27"/>
      <c r="P237" s="27"/>
      <c r="Q237" s="39"/>
    </row>
    <row r="238" spans="8:17" s="25" customFormat="1" x14ac:dyDescent="0.25">
      <c r="H238" s="249"/>
      <c r="I238" s="27"/>
      <c r="J238" s="27"/>
      <c r="K238" s="27"/>
      <c r="L238" s="76"/>
      <c r="M238" s="27"/>
      <c r="N238" s="27"/>
      <c r="O238" s="27"/>
      <c r="P238" s="27"/>
      <c r="Q238" s="39"/>
    </row>
    <row r="239" spans="8:17" s="25" customFormat="1" x14ac:dyDescent="0.25">
      <c r="H239" s="249"/>
      <c r="I239" s="27"/>
      <c r="J239" s="27"/>
      <c r="K239" s="27"/>
      <c r="L239" s="76"/>
      <c r="M239" s="27"/>
      <c r="N239" s="27"/>
      <c r="O239" s="27"/>
      <c r="P239" s="27"/>
      <c r="Q239" s="39"/>
    </row>
    <row r="240" spans="8:17" s="25" customFormat="1" x14ac:dyDescent="0.25">
      <c r="H240" s="249"/>
      <c r="I240" s="27"/>
      <c r="J240" s="27"/>
      <c r="K240" s="27"/>
      <c r="L240" s="76"/>
      <c r="M240" s="27"/>
      <c r="N240" s="27"/>
      <c r="O240" s="27"/>
      <c r="P240" s="27"/>
      <c r="Q240" s="39"/>
    </row>
    <row r="241" spans="8:17" s="25" customFormat="1" x14ac:dyDescent="0.25">
      <c r="H241" s="249"/>
      <c r="I241" s="27"/>
      <c r="J241" s="27"/>
      <c r="K241" s="27"/>
      <c r="L241" s="76"/>
      <c r="M241" s="27"/>
      <c r="N241" s="27"/>
      <c r="O241" s="27"/>
      <c r="P241" s="27"/>
      <c r="Q241" s="39"/>
    </row>
    <row r="242" spans="8:17" s="25" customFormat="1" x14ac:dyDescent="0.25">
      <c r="H242" s="249"/>
      <c r="I242" s="27"/>
      <c r="J242" s="27"/>
      <c r="K242" s="27"/>
      <c r="L242" s="76"/>
      <c r="M242" s="27"/>
      <c r="N242" s="27"/>
      <c r="O242" s="27"/>
      <c r="P242" s="27"/>
      <c r="Q242" s="39"/>
    </row>
    <row r="243" spans="8:17" s="25" customFormat="1" x14ac:dyDescent="0.25">
      <c r="H243" s="249"/>
      <c r="I243" s="27"/>
      <c r="J243" s="27"/>
      <c r="K243" s="27"/>
      <c r="L243" s="76"/>
      <c r="M243" s="27"/>
      <c r="N243" s="27"/>
      <c r="O243" s="27"/>
      <c r="P243" s="27"/>
      <c r="Q243" s="39"/>
    </row>
    <row r="244" spans="8:17" s="25" customFormat="1" x14ac:dyDescent="0.25">
      <c r="H244" s="249"/>
      <c r="I244" s="27"/>
      <c r="J244" s="27"/>
      <c r="K244" s="27"/>
      <c r="L244" s="76"/>
      <c r="M244" s="27"/>
      <c r="N244" s="27"/>
      <c r="O244" s="27"/>
      <c r="P244" s="27"/>
      <c r="Q244" s="39"/>
    </row>
    <row r="245" spans="8:17" s="25" customFormat="1" x14ac:dyDescent="0.25">
      <c r="H245" s="249"/>
      <c r="I245" s="27"/>
      <c r="J245" s="27"/>
      <c r="K245" s="27"/>
      <c r="L245" s="76"/>
      <c r="M245" s="27"/>
      <c r="N245" s="27"/>
      <c r="O245" s="27"/>
      <c r="P245" s="27"/>
      <c r="Q245" s="39"/>
    </row>
    <row r="246" spans="8:17" s="25" customFormat="1" x14ac:dyDescent="0.25">
      <c r="H246" s="249"/>
      <c r="I246" s="27"/>
      <c r="J246" s="27"/>
      <c r="K246" s="27"/>
      <c r="L246" s="76"/>
      <c r="M246" s="27"/>
      <c r="N246" s="27"/>
      <c r="O246" s="27"/>
      <c r="P246" s="27"/>
      <c r="Q246" s="39"/>
    </row>
    <row r="247" spans="8:17" s="25" customFormat="1" x14ac:dyDescent="0.25">
      <c r="H247" s="249"/>
      <c r="I247" s="27"/>
      <c r="J247" s="27"/>
      <c r="K247" s="27"/>
      <c r="L247" s="76"/>
      <c r="M247" s="27"/>
      <c r="N247" s="27"/>
      <c r="O247" s="27"/>
      <c r="P247" s="27"/>
      <c r="Q247" s="39"/>
    </row>
    <row r="248" spans="8:17" s="25" customFormat="1" x14ac:dyDescent="0.25">
      <c r="H248" s="249"/>
      <c r="I248" s="27"/>
      <c r="J248" s="27"/>
      <c r="K248" s="27"/>
      <c r="L248" s="76"/>
      <c r="M248" s="27"/>
      <c r="N248" s="27"/>
      <c r="O248" s="27"/>
      <c r="P248" s="27"/>
      <c r="Q248" s="39"/>
    </row>
    <row r="249" spans="8:17" s="25" customFormat="1" x14ac:dyDescent="0.25">
      <c r="H249" s="249"/>
      <c r="I249" s="27"/>
      <c r="J249" s="27"/>
      <c r="K249" s="27"/>
      <c r="L249" s="76"/>
      <c r="M249" s="27"/>
      <c r="N249" s="27"/>
      <c r="O249" s="27"/>
      <c r="P249" s="27"/>
      <c r="Q249" s="39"/>
    </row>
    <row r="250" spans="8:17" s="25" customFormat="1" x14ac:dyDescent="0.25">
      <c r="H250" s="249"/>
      <c r="I250" s="27"/>
      <c r="J250" s="27"/>
      <c r="K250" s="27"/>
      <c r="L250" s="76"/>
      <c r="M250" s="27"/>
      <c r="N250" s="27"/>
      <c r="O250" s="27"/>
      <c r="P250" s="27"/>
      <c r="Q250" s="39"/>
    </row>
    <row r="251" spans="8:17" s="25" customFormat="1" x14ac:dyDescent="0.25">
      <c r="H251" s="249"/>
      <c r="I251" s="27"/>
      <c r="J251" s="27"/>
      <c r="K251" s="27"/>
      <c r="L251" s="76"/>
      <c r="M251" s="27"/>
      <c r="N251" s="27"/>
      <c r="O251" s="27"/>
      <c r="P251" s="27"/>
      <c r="Q251" s="39"/>
    </row>
    <row r="252" spans="8:17" s="25" customFormat="1" x14ac:dyDescent="0.25">
      <c r="H252" s="249"/>
      <c r="I252" s="27"/>
      <c r="J252" s="27"/>
      <c r="K252" s="27"/>
      <c r="L252" s="76"/>
      <c r="M252" s="27"/>
      <c r="N252" s="27"/>
      <c r="O252" s="27"/>
      <c r="P252" s="27"/>
      <c r="Q252" s="39"/>
    </row>
    <row r="253" spans="8:17" s="25" customFormat="1" x14ac:dyDescent="0.25">
      <c r="H253" s="249"/>
      <c r="I253" s="27"/>
      <c r="J253" s="27"/>
      <c r="K253" s="27"/>
      <c r="L253" s="76"/>
      <c r="M253" s="27"/>
      <c r="N253" s="27"/>
      <c r="O253" s="27"/>
      <c r="P253" s="27"/>
      <c r="Q253" s="39"/>
    </row>
    <row r="254" spans="8:17" s="25" customFormat="1" x14ac:dyDescent="0.25">
      <c r="H254" s="249"/>
      <c r="I254" s="27"/>
      <c r="J254" s="27"/>
      <c r="K254" s="27"/>
      <c r="L254" s="76"/>
      <c r="M254" s="27"/>
      <c r="N254" s="27"/>
      <c r="O254" s="27"/>
      <c r="P254" s="27"/>
      <c r="Q254" s="39"/>
    </row>
    <row r="255" spans="8:17" s="25" customFormat="1" x14ac:dyDescent="0.25">
      <c r="H255" s="249"/>
      <c r="I255" s="27"/>
      <c r="J255" s="27"/>
      <c r="K255" s="27"/>
      <c r="L255" s="76"/>
      <c r="M255" s="27"/>
      <c r="N255" s="27"/>
      <c r="O255" s="27"/>
      <c r="P255" s="27"/>
      <c r="Q255" s="39"/>
    </row>
    <row r="256" spans="8:17" s="25" customFormat="1" x14ac:dyDescent="0.25">
      <c r="H256" s="249"/>
      <c r="I256" s="27"/>
      <c r="J256" s="27"/>
      <c r="K256" s="27"/>
      <c r="L256" s="76"/>
      <c r="M256" s="27"/>
      <c r="N256" s="27"/>
      <c r="O256" s="27"/>
      <c r="P256" s="27"/>
      <c r="Q256" s="39"/>
    </row>
    <row r="257" spans="8:17" s="25" customFormat="1" x14ac:dyDescent="0.25">
      <c r="H257" s="249"/>
      <c r="I257" s="27"/>
      <c r="J257" s="27"/>
      <c r="K257" s="27"/>
      <c r="L257" s="76"/>
      <c r="M257" s="27"/>
      <c r="N257" s="27"/>
      <c r="O257" s="27"/>
      <c r="P257" s="27"/>
      <c r="Q257" s="39"/>
    </row>
    <row r="258" spans="8:17" s="25" customFormat="1" x14ac:dyDescent="0.25">
      <c r="H258" s="249"/>
      <c r="I258" s="27"/>
      <c r="J258" s="27"/>
      <c r="K258" s="27"/>
      <c r="L258" s="76"/>
      <c r="M258" s="27"/>
      <c r="N258" s="27"/>
      <c r="O258" s="27"/>
      <c r="P258" s="27"/>
      <c r="Q258" s="39"/>
    </row>
    <row r="259" spans="8:17" s="25" customFormat="1" x14ac:dyDescent="0.25">
      <c r="H259" s="249"/>
      <c r="I259" s="27"/>
      <c r="J259" s="27"/>
      <c r="K259" s="27"/>
      <c r="L259" s="76"/>
      <c r="M259" s="27"/>
      <c r="N259" s="27"/>
      <c r="O259" s="27"/>
      <c r="P259" s="27"/>
      <c r="Q259" s="39"/>
    </row>
    <row r="260" spans="8:17" s="25" customFormat="1" x14ac:dyDescent="0.25">
      <c r="H260" s="249"/>
      <c r="I260" s="27"/>
      <c r="J260" s="27"/>
      <c r="K260" s="27"/>
      <c r="L260" s="76"/>
      <c r="M260" s="27"/>
      <c r="N260" s="27"/>
      <c r="O260" s="27"/>
      <c r="P260" s="27"/>
      <c r="Q260" s="39"/>
    </row>
    <row r="261" spans="8:17" s="25" customFormat="1" x14ac:dyDescent="0.25">
      <c r="H261" s="249"/>
      <c r="I261" s="27"/>
      <c r="J261" s="27"/>
      <c r="K261" s="27"/>
      <c r="L261" s="76"/>
      <c r="M261" s="27"/>
      <c r="N261" s="27"/>
      <c r="O261" s="27"/>
      <c r="P261" s="27"/>
      <c r="Q261" s="39"/>
    </row>
    <row r="262" spans="8:17" s="25" customFormat="1" x14ac:dyDescent="0.25">
      <c r="H262" s="249"/>
      <c r="I262" s="27"/>
      <c r="J262" s="27"/>
      <c r="K262" s="27"/>
      <c r="L262" s="76"/>
      <c r="M262" s="27"/>
      <c r="N262" s="27"/>
      <c r="O262" s="27"/>
      <c r="P262" s="27"/>
      <c r="Q262" s="39"/>
    </row>
    <row r="263" spans="8:17" s="25" customFormat="1" x14ac:dyDescent="0.25">
      <c r="H263" s="249"/>
      <c r="I263" s="27"/>
      <c r="J263" s="27"/>
      <c r="K263" s="27"/>
      <c r="L263" s="76"/>
      <c r="M263" s="27"/>
      <c r="N263" s="27"/>
      <c r="O263" s="27"/>
      <c r="P263" s="27"/>
      <c r="Q263" s="39"/>
    </row>
    <row r="264" spans="8:17" s="25" customFormat="1" x14ac:dyDescent="0.25">
      <c r="H264" s="249"/>
      <c r="I264" s="27"/>
      <c r="J264" s="27"/>
      <c r="K264" s="27"/>
      <c r="L264" s="76"/>
      <c r="M264" s="27"/>
      <c r="N264" s="27"/>
      <c r="O264" s="27"/>
      <c r="P264" s="27"/>
      <c r="Q264" s="39"/>
    </row>
    <row r="265" spans="8:17" s="25" customFormat="1" x14ac:dyDescent="0.25">
      <c r="H265" s="249"/>
      <c r="I265" s="27"/>
      <c r="J265" s="27"/>
      <c r="K265" s="27"/>
      <c r="L265" s="76"/>
      <c r="M265" s="27"/>
      <c r="N265" s="27"/>
      <c r="O265" s="27"/>
      <c r="P265" s="27"/>
      <c r="Q265" s="39"/>
    </row>
    <row r="266" spans="8:17" s="25" customFormat="1" x14ac:dyDescent="0.25">
      <c r="H266" s="249"/>
      <c r="I266" s="27"/>
      <c r="J266" s="27"/>
      <c r="K266" s="27"/>
      <c r="L266" s="76"/>
      <c r="M266" s="27"/>
      <c r="N266" s="27"/>
      <c r="O266" s="27"/>
      <c r="P266" s="27"/>
      <c r="Q266" s="39"/>
    </row>
    <row r="267" spans="8:17" s="25" customFormat="1" x14ac:dyDescent="0.25">
      <c r="H267" s="249"/>
      <c r="I267" s="27"/>
      <c r="J267" s="27"/>
      <c r="K267" s="27"/>
      <c r="L267" s="76"/>
      <c r="M267" s="27"/>
      <c r="N267" s="27"/>
      <c r="O267" s="27"/>
      <c r="P267" s="27"/>
      <c r="Q267" s="39"/>
    </row>
    <row r="268" spans="8:17" s="25" customFormat="1" x14ac:dyDescent="0.25">
      <c r="H268" s="249"/>
      <c r="I268" s="27"/>
      <c r="J268" s="27"/>
      <c r="K268" s="27"/>
      <c r="L268" s="76"/>
      <c r="M268" s="27"/>
      <c r="N268" s="27"/>
      <c r="O268" s="27"/>
      <c r="P268" s="27"/>
      <c r="Q268" s="39"/>
    </row>
    <row r="269" spans="8:17" s="25" customFormat="1" x14ac:dyDescent="0.25">
      <c r="H269" s="249"/>
      <c r="I269" s="27"/>
      <c r="J269" s="27"/>
      <c r="K269" s="27"/>
      <c r="L269" s="76"/>
      <c r="M269" s="27"/>
      <c r="N269" s="27"/>
      <c r="O269" s="27"/>
      <c r="P269" s="27"/>
      <c r="Q269" s="39"/>
    </row>
    <row r="270" spans="8:17" s="25" customFormat="1" x14ac:dyDescent="0.25">
      <c r="H270" s="249"/>
      <c r="I270" s="27"/>
      <c r="J270" s="27"/>
      <c r="K270" s="27"/>
      <c r="L270" s="76"/>
      <c r="M270" s="27"/>
      <c r="N270" s="27"/>
      <c r="O270" s="27"/>
      <c r="P270" s="27"/>
      <c r="Q270" s="39"/>
    </row>
    <row r="271" spans="8:17" s="25" customFormat="1" x14ac:dyDescent="0.25">
      <c r="H271" s="249"/>
      <c r="I271" s="27"/>
      <c r="J271" s="27"/>
      <c r="K271" s="27"/>
      <c r="L271" s="76"/>
      <c r="M271" s="27"/>
      <c r="N271" s="27"/>
      <c r="O271" s="27"/>
      <c r="P271" s="27"/>
      <c r="Q271" s="39"/>
    </row>
    <row r="272" spans="8:17" s="25" customFormat="1" x14ac:dyDescent="0.25">
      <c r="H272" s="249"/>
      <c r="I272" s="27"/>
      <c r="J272" s="27"/>
      <c r="K272" s="27"/>
      <c r="L272" s="76"/>
      <c r="M272" s="27"/>
      <c r="N272" s="27"/>
      <c r="O272" s="27"/>
      <c r="P272" s="27"/>
      <c r="Q272" s="39"/>
    </row>
    <row r="273" spans="8:17" s="25" customFormat="1" x14ac:dyDescent="0.25">
      <c r="H273" s="249"/>
      <c r="I273" s="27"/>
      <c r="J273" s="27"/>
      <c r="K273" s="27"/>
      <c r="L273" s="76"/>
      <c r="M273" s="27"/>
      <c r="N273" s="27"/>
      <c r="O273" s="27"/>
      <c r="P273" s="27"/>
      <c r="Q273" s="39"/>
    </row>
    <row r="274" spans="8:17" s="25" customFormat="1" x14ac:dyDescent="0.25">
      <c r="H274" s="249"/>
      <c r="I274" s="27"/>
      <c r="J274" s="27"/>
      <c r="K274" s="27"/>
      <c r="L274" s="76"/>
      <c r="M274" s="27"/>
      <c r="N274" s="27"/>
      <c r="O274" s="27"/>
      <c r="P274" s="27"/>
      <c r="Q274" s="39"/>
    </row>
    <row r="275" spans="8:17" s="25" customFormat="1" x14ac:dyDescent="0.25">
      <c r="H275" s="249"/>
      <c r="I275" s="27"/>
      <c r="J275" s="27"/>
      <c r="K275" s="27"/>
      <c r="L275" s="76"/>
      <c r="M275" s="27"/>
      <c r="N275" s="27"/>
      <c r="O275" s="27"/>
      <c r="P275" s="27"/>
      <c r="Q275" s="39"/>
    </row>
    <row r="276" spans="8:17" s="25" customFormat="1" x14ac:dyDescent="0.25">
      <c r="H276" s="249"/>
      <c r="I276" s="27"/>
      <c r="J276" s="27"/>
      <c r="K276" s="27"/>
      <c r="L276" s="76"/>
      <c r="M276" s="27"/>
      <c r="N276" s="27"/>
      <c r="O276" s="27"/>
      <c r="P276" s="27"/>
      <c r="Q276" s="39"/>
    </row>
    <row r="277" spans="8:17" s="25" customFormat="1" x14ac:dyDescent="0.25">
      <c r="H277" s="249"/>
      <c r="I277" s="27"/>
      <c r="J277" s="27"/>
      <c r="K277" s="27"/>
      <c r="L277" s="76"/>
      <c r="M277" s="27"/>
      <c r="N277" s="27"/>
      <c r="O277" s="27"/>
      <c r="P277" s="27"/>
      <c r="Q277" s="39"/>
    </row>
    <row r="278" spans="8:17" s="25" customFormat="1" x14ac:dyDescent="0.25">
      <c r="H278" s="249"/>
      <c r="I278" s="27"/>
      <c r="J278" s="27"/>
      <c r="K278" s="27"/>
      <c r="L278" s="76"/>
      <c r="M278" s="27"/>
      <c r="N278" s="27"/>
      <c r="O278" s="27"/>
      <c r="P278" s="27"/>
      <c r="Q278" s="39"/>
    </row>
    <row r="279" spans="8:17" s="25" customFormat="1" x14ac:dyDescent="0.25">
      <c r="H279" s="249"/>
      <c r="I279" s="27"/>
      <c r="J279" s="27"/>
      <c r="K279" s="27"/>
      <c r="L279" s="76"/>
      <c r="M279" s="27"/>
      <c r="N279" s="27"/>
      <c r="O279" s="27"/>
      <c r="P279" s="27"/>
      <c r="Q279" s="39"/>
    </row>
    <row r="280" spans="8:17" s="25" customFormat="1" x14ac:dyDescent="0.25">
      <c r="H280" s="249"/>
      <c r="I280" s="27"/>
      <c r="J280" s="27"/>
      <c r="K280" s="27"/>
      <c r="L280" s="76"/>
      <c r="M280" s="27"/>
      <c r="N280" s="27"/>
      <c r="O280" s="27"/>
      <c r="P280" s="27"/>
      <c r="Q280" s="39"/>
    </row>
    <row r="281" spans="8:17" s="25" customFormat="1" x14ac:dyDescent="0.25">
      <c r="H281" s="249"/>
      <c r="I281" s="27"/>
      <c r="J281" s="27"/>
      <c r="K281" s="27"/>
      <c r="L281" s="76"/>
      <c r="M281" s="27"/>
      <c r="N281" s="27"/>
      <c r="O281" s="27"/>
      <c r="P281" s="27"/>
      <c r="Q281" s="39"/>
    </row>
    <row r="282" spans="8:17" s="25" customFormat="1" x14ac:dyDescent="0.25">
      <c r="H282" s="249"/>
      <c r="I282" s="27"/>
      <c r="J282" s="27"/>
      <c r="K282" s="27"/>
      <c r="L282" s="76"/>
      <c r="M282" s="27"/>
      <c r="N282" s="27"/>
      <c r="O282" s="27"/>
      <c r="P282" s="27"/>
      <c r="Q282" s="39"/>
    </row>
    <row r="283" spans="8:17" s="25" customFormat="1" x14ac:dyDescent="0.25">
      <c r="H283" s="249"/>
      <c r="I283" s="27"/>
      <c r="J283" s="27"/>
      <c r="K283" s="27"/>
      <c r="L283" s="76"/>
      <c r="M283" s="27"/>
      <c r="N283" s="27"/>
      <c r="O283" s="27"/>
      <c r="P283" s="27"/>
      <c r="Q283" s="39"/>
    </row>
    <row r="284" spans="8:17" s="25" customFormat="1" x14ac:dyDescent="0.25">
      <c r="H284" s="249"/>
      <c r="I284" s="27"/>
      <c r="J284" s="27"/>
      <c r="K284" s="27"/>
      <c r="L284" s="76"/>
      <c r="M284" s="27"/>
      <c r="N284" s="27"/>
      <c r="O284" s="27"/>
      <c r="P284" s="27"/>
      <c r="Q284" s="39"/>
    </row>
    <row r="285" spans="8:17" s="25" customFormat="1" x14ac:dyDescent="0.25">
      <c r="H285" s="249"/>
      <c r="I285" s="27"/>
      <c r="J285" s="27"/>
      <c r="K285" s="27"/>
      <c r="L285" s="76"/>
      <c r="M285" s="27"/>
      <c r="N285" s="27"/>
      <c r="O285" s="27"/>
      <c r="P285" s="27"/>
      <c r="Q285" s="39"/>
    </row>
    <row r="286" spans="8:17" s="25" customFormat="1" x14ac:dyDescent="0.25">
      <c r="H286" s="249"/>
      <c r="I286" s="27"/>
      <c r="J286" s="27"/>
      <c r="K286" s="27"/>
      <c r="L286" s="76"/>
      <c r="M286" s="27"/>
      <c r="N286" s="27"/>
      <c r="O286" s="27"/>
      <c r="P286" s="27"/>
      <c r="Q286" s="39"/>
    </row>
    <row r="287" spans="8:17" s="25" customFormat="1" x14ac:dyDescent="0.25">
      <c r="H287" s="249"/>
      <c r="I287" s="27"/>
      <c r="J287" s="27"/>
      <c r="K287" s="27"/>
      <c r="L287" s="76"/>
      <c r="M287" s="27"/>
      <c r="N287" s="27"/>
      <c r="O287" s="27"/>
      <c r="P287" s="27"/>
      <c r="Q287" s="39"/>
    </row>
    <row r="288" spans="8:17" s="25" customFormat="1" x14ac:dyDescent="0.25">
      <c r="H288" s="249"/>
      <c r="I288" s="27"/>
      <c r="J288" s="27"/>
      <c r="K288" s="27"/>
      <c r="L288" s="76"/>
      <c r="M288" s="27"/>
      <c r="N288" s="27"/>
      <c r="O288" s="27"/>
      <c r="P288" s="27"/>
      <c r="Q288" s="39"/>
    </row>
    <row r="289" spans="8:17" s="25" customFormat="1" x14ac:dyDescent="0.25">
      <c r="H289" s="249"/>
      <c r="I289" s="27"/>
      <c r="J289" s="27"/>
      <c r="K289" s="27"/>
      <c r="L289" s="76"/>
      <c r="M289" s="27"/>
      <c r="N289" s="27"/>
      <c r="O289" s="27"/>
      <c r="P289" s="27"/>
      <c r="Q289" s="39"/>
    </row>
    <row r="290" spans="8:17" s="25" customFormat="1" x14ac:dyDescent="0.25">
      <c r="H290" s="249"/>
      <c r="I290" s="27"/>
      <c r="J290" s="27"/>
      <c r="K290" s="27"/>
      <c r="L290" s="76"/>
      <c r="M290" s="27"/>
      <c r="N290" s="27"/>
      <c r="O290" s="27"/>
      <c r="P290" s="27"/>
      <c r="Q290" s="39"/>
    </row>
    <row r="291" spans="8:17" s="25" customFormat="1" x14ac:dyDescent="0.25">
      <c r="H291" s="249"/>
      <c r="I291" s="27"/>
      <c r="J291" s="27"/>
      <c r="K291" s="27"/>
      <c r="L291" s="76"/>
      <c r="M291" s="27"/>
      <c r="N291" s="27"/>
      <c r="O291" s="27"/>
      <c r="P291" s="27"/>
      <c r="Q291" s="39"/>
    </row>
    <row r="292" spans="8:17" s="25" customFormat="1" x14ac:dyDescent="0.25">
      <c r="H292" s="249"/>
      <c r="I292" s="27"/>
      <c r="J292" s="27"/>
      <c r="K292" s="27"/>
      <c r="L292" s="76"/>
      <c r="M292" s="27"/>
      <c r="N292" s="27"/>
      <c r="O292" s="27"/>
      <c r="P292" s="27"/>
      <c r="Q292" s="39"/>
    </row>
    <row r="293" spans="8:17" s="25" customFormat="1" x14ac:dyDescent="0.25">
      <c r="H293" s="249"/>
      <c r="I293" s="27"/>
      <c r="J293" s="27"/>
      <c r="K293" s="27"/>
      <c r="L293" s="76"/>
      <c r="M293" s="27"/>
      <c r="N293" s="27"/>
      <c r="O293" s="27"/>
      <c r="P293" s="27"/>
      <c r="Q293" s="39"/>
    </row>
    <row r="294" spans="8:17" s="25" customFormat="1" x14ac:dyDescent="0.25">
      <c r="H294" s="249"/>
      <c r="I294" s="27"/>
      <c r="J294" s="27"/>
      <c r="K294" s="27"/>
      <c r="L294" s="76"/>
      <c r="M294" s="27"/>
      <c r="N294" s="27"/>
      <c r="O294" s="27"/>
      <c r="P294" s="27"/>
      <c r="Q294" s="39"/>
    </row>
    <row r="295" spans="8:17" s="25" customFormat="1" x14ac:dyDescent="0.25">
      <c r="H295" s="249"/>
      <c r="I295" s="27"/>
      <c r="J295" s="27"/>
      <c r="K295" s="27"/>
      <c r="L295" s="76"/>
      <c r="M295" s="27"/>
      <c r="N295" s="27"/>
      <c r="O295" s="27"/>
      <c r="P295" s="27"/>
      <c r="Q295" s="39"/>
    </row>
    <row r="296" spans="8:17" s="25" customFormat="1" x14ac:dyDescent="0.25">
      <c r="H296" s="249"/>
      <c r="I296" s="27"/>
      <c r="J296" s="27"/>
      <c r="K296" s="27"/>
      <c r="L296" s="76"/>
      <c r="M296" s="27"/>
      <c r="N296" s="27"/>
      <c r="O296" s="27"/>
      <c r="P296" s="27"/>
      <c r="Q296" s="39"/>
    </row>
    <row r="297" spans="8:17" s="25" customFormat="1" x14ac:dyDescent="0.25">
      <c r="H297" s="249"/>
      <c r="I297" s="27"/>
      <c r="J297" s="27"/>
      <c r="K297" s="27"/>
      <c r="L297" s="76"/>
      <c r="M297" s="27"/>
      <c r="N297" s="27"/>
      <c r="O297" s="27"/>
      <c r="P297" s="27"/>
      <c r="Q297" s="39"/>
    </row>
    <row r="298" spans="8:17" s="25" customFormat="1" x14ac:dyDescent="0.25">
      <c r="H298" s="249"/>
      <c r="I298" s="27"/>
      <c r="J298" s="27"/>
      <c r="K298" s="27"/>
      <c r="L298" s="76"/>
      <c r="M298" s="27"/>
      <c r="N298" s="27"/>
      <c r="O298" s="27"/>
      <c r="P298" s="27"/>
      <c r="Q298" s="39"/>
    </row>
    <row r="299" spans="8:17" s="25" customFormat="1" x14ac:dyDescent="0.25">
      <c r="H299" s="249"/>
      <c r="I299" s="27"/>
      <c r="J299" s="27"/>
      <c r="K299" s="27"/>
      <c r="L299" s="76"/>
      <c r="M299" s="27"/>
      <c r="N299" s="27"/>
      <c r="O299" s="27"/>
      <c r="P299" s="27"/>
      <c r="Q299" s="39"/>
    </row>
    <row r="300" spans="8:17" s="25" customFormat="1" x14ac:dyDescent="0.25">
      <c r="H300" s="249"/>
      <c r="I300" s="27"/>
      <c r="J300" s="27"/>
      <c r="K300" s="27"/>
      <c r="L300" s="76"/>
      <c r="M300" s="27"/>
      <c r="N300" s="27"/>
      <c r="O300" s="27"/>
      <c r="P300" s="27"/>
      <c r="Q300" s="39"/>
    </row>
    <row r="301" spans="8:17" s="25" customFormat="1" x14ac:dyDescent="0.25">
      <c r="H301" s="249"/>
      <c r="I301" s="27"/>
      <c r="J301" s="27"/>
      <c r="K301" s="27"/>
      <c r="L301" s="76"/>
      <c r="M301" s="27"/>
      <c r="N301" s="27"/>
      <c r="O301" s="27"/>
      <c r="P301" s="27"/>
      <c r="Q301" s="39"/>
    </row>
    <row r="302" spans="8:17" s="25" customFormat="1" x14ac:dyDescent="0.25">
      <c r="H302" s="249"/>
      <c r="I302" s="27"/>
      <c r="J302" s="27"/>
      <c r="K302" s="27"/>
      <c r="L302" s="76"/>
      <c r="M302" s="27"/>
      <c r="N302" s="27"/>
      <c r="O302" s="27"/>
      <c r="P302" s="27"/>
      <c r="Q302" s="39"/>
    </row>
    <row r="303" spans="8:17" s="25" customFormat="1" x14ac:dyDescent="0.25">
      <c r="H303" s="249"/>
      <c r="I303" s="27"/>
      <c r="J303" s="27"/>
      <c r="K303" s="27"/>
      <c r="L303" s="76"/>
      <c r="M303" s="27"/>
      <c r="N303" s="27"/>
      <c r="O303" s="27"/>
      <c r="P303" s="27"/>
      <c r="Q303" s="39"/>
    </row>
    <row r="304" spans="8:17" s="25" customFormat="1" x14ac:dyDescent="0.25">
      <c r="H304" s="249"/>
      <c r="I304" s="27"/>
      <c r="J304" s="27"/>
      <c r="K304" s="27"/>
      <c r="L304" s="76"/>
      <c r="M304" s="27"/>
      <c r="N304" s="27"/>
      <c r="O304" s="27"/>
      <c r="P304" s="27"/>
      <c r="Q304" s="39"/>
    </row>
    <row r="305" spans="8:17" s="25" customFormat="1" x14ac:dyDescent="0.25">
      <c r="H305" s="249"/>
      <c r="I305" s="27"/>
      <c r="J305" s="27"/>
      <c r="K305" s="27"/>
      <c r="L305" s="76"/>
      <c r="M305" s="27"/>
      <c r="N305" s="27"/>
      <c r="O305" s="27"/>
      <c r="P305" s="27"/>
      <c r="Q305" s="39"/>
    </row>
    <row r="306" spans="8:17" s="25" customFormat="1" x14ac:dyDescent="0.25">
      <c r="H306" s="249"/>
      <c r="I306" s="27"/>
      <c r="J306" s="27"/>
      <c r="K306" s="27"/>
      <c r="L306" s="76"/>
      <c r="M306" s="27"/>
      <c r="N306" s="27"/>
      <c r="O306" s="27"/>
      <c r="P306" s="27"/>
      <c r="Q306" s="39"/>
    </row>
    <row r="307" spans="8:17" s="25" customFormat="1" x14ac:dyDescent="0.25">
      <c r="H307" s="249"/>
      <c r="I307" s="27"/>
      <c r="J307" s="27"/>
      <c r="K307" s="27"/>
      <c r="L307" s="76"/>
      <c r="M307" s="27"/>
      <c r="N307" s="27"/>
      <c r="O307" s="27"/>
      <c r="P307" s="27"/>
      <c r="Q307" s="39"/>
    </row>
    <row r="308" spans="8:17" s="25" customFormat="1" x14ac:dyDescent="0.25">
      <c r="H308" s="249"/>
      <c r="I308" s="27"/>
      <c r="J308" s="27"/>
      <c r="K308" s="27"/>
      <c r="L308" s="76"/>
      <c r="M308" s="27"/>
      <c r="N308" s="27"/>
      <c r="O308" s="27"/>
      <c r="P308" s="27"/>
      <c r="Q308" s="39"/>
    </row>
    <row r="309" spans="8:17" s="25" customFormat="1" x14ac:dyDescent="0.25">
      <c r="H309" s="249"/>
      <c r="I309" s="27"/>
      <c r="J309" s="27"/>
      <c r="K309" s="27"/>
      <c r="L309" s="76"/>
      <c r="M309" s="27"/>
      <c r="N309" s="27"/>
      <c r="O309" s="27"/>
      <c r="P309" s="27"/>
      <c r="Q309" s="39"/>
    </row>
    <row r="310" spans="8:17" s="25" customFormat="1" x14ac:dyDescent="0.25">
      <c r="H310" s="249"/>
      <c r="I310" s="27"/>
      <c r="J310" s="27"/>
      <c r="K310" s="27"/>
      <c r="L310" s="76"/>
      <c r="M310" s="27"/>
      <c r="N310" s="27"/>
      <c r="O310" s="27"/>
      <c r="P310" s="27"/>
      <c r="Q310" s="39"/>
    </row>
    <row r="311" spans="8:17" s="25" customFormat="1" x14ac:dyDescent="0.25">
      <c r="H311" s="249"/>
      <c r="I311" s="27"/>
      <c r="J311" s="27"/>
      <c r="K311" s="27"/>
      <c r="L311" s="76"/>
      <c r="M311" s="27"/>
      <c r="N311" s="27"/>
      <c r="O311" s="27"/>
      <c r="P311" s="27"/>
      <c r="Q311" s="39"/>
    </row>
    <row r="312" spans="8:17" s="25" customFormat="1" x14ac:dyDescent="0.25">
      <c r="H312" s="249"/>
      <c r="I312" s="27"/>
      <c r="J312" s="27"/>
      <c r="K312" s="27"/>
      <c r="L312" s="76"/>
      <c r="M312" s="27"/>
      <c r="N312" s="27"/>
      <c r="O312" s="27"/>
      <c r="P312" s="27"/>
      <c r="Q312" s="39"/>
    </row>
    <row r="313" spans="8:17" s="25" customFormat="1" x14ac:dyDescent="0.25">
      <c r="H313" s="249"/>
      <c r="I313" s="27"/>
      <c r="J313" s="27"/>
      <c r="K313" s="27"/>
      <c r="L313" s="76"/>
      <c r="M313" s="27"/>
      <c r="N313" s="27"/>
      <c r="O313" s="27"/>
      <c r="P313" s="27"/>
      <c r="Q313" s="39"/>
    </row>
    <row r="314" spans="8:17" s="25" customFormat="1" x14ac:dyDescent="0.25">
      <c r="H314" s="249"/>
      <c r="I314" s="27"/>
      <c r="J314" s="27"/>
      <c r="K314" s="27"/>
      <c r="L314" s="76"/>
      <c r="M314" s="27"/>
      <c r="N314" s="27"/>
      <c r="O314" s="27"/>
      <c r="P314" s="27"/>
      <c r="Q314" s="39"/>
    </row>
    <row r="315" spans="8:17" s="25" customFormat="1" x14ac:dyDescent="0.25">
      <c r="H315" s="249"/>
      <c r="I315" s="27"/>
      <c r="J315" s="27"/>
      <c r="K315" s="27"/>
      <c r="L315" s="76"/>
      <c r="M315" s="27"/>
      <c r="N315" s="27"/>
      <c r="O315" s="27"/>
      <c r="P315" s="27"/>
      <c r="Q315" s="39"/>
    </row>
    <row r="316" spans="8:17" s="25" customFormat="1" x14ac:dyDescent="0.25">
      <c r="H316" s="249"/>
      <c r="I316" s="27"/>
      <c r="J316" s="27"/>
      <c r="K316" s="27"/>
      <c r="L316" s="76"/>
      <c r="M316" s="27"/>
      <c r="N316" s="27"/>
      <c r="O316" s="27"/>
      <c r="P316" s="27"/>
      <c r="Q316" s="39"/>
    </row>
    <row r="317" spans="8:17" s="25" customFormat="1" x14ac:dyDescent="0.25">
      <c r="H317" s="249"/>
      <c r="I317" s="27"/>
      <c r="J317" s="27"/>
      <c r="K317" s="27"/>
      <c r="L317" s="76"/>
      <c r="M317" s="27"/>
      <c r="N317" s="27"/>
      <c r="O317" s="27"/>
      <c r="P317" s="27"/>
      <c r="Q317" s="39"/>
    </row>
    <row r="318" spans="8:17" s="25" customFormat="1" x14ac:dyDescent="0.25">
      <c r="H318" s="249"/>
      <c r="I318" s="27"/>
      <c r="J318" s="27"/>
      <c r="K318" s="27"/>
      <c r="L318" s="76"/>
      <c r="M318" s="27"/>
      <c r="N318" s="27"/>
      <c r="O318" s="27"/>
      <c r="P318" s="27"/>
      <c r="Q318" s="39"/>
    </row>
    <row r="319" spans="8:17" s="25" customFormat="1" x14ac:dyDescent="0.25">
      <c r="H319" s="249"/>
      <c r="I319" s="27"/>
      <c r="J319" s="27"/>
      <c r="K319" s="27"/>
      <c r="L319" s="76"/>
      <c r="M319" s="27"/>
      <c r="N319" s="27"/>
      <c r="O319" s="27"/>
      <c r="P319" s="27"/>
      <c r="Q319" s="39"/>
    </row>
    <row r="320" spans="8:17" s="25" customFormat="1" x14ac:dyDescent="0.25">
      <c r="H320" s="249"/>
      <c r="I320" s="27"/>
      <c r="J320" s="27"/>
      <c r="K320" s="27"/>
      <c r="L320" s="76"/>
      <c r="M320" s="27"/>
      <c r="N320" s="27"/>
      <c r="O320" s="27"/>
      <c r="P320" s="27"/>
      <c r="Q320" s="39"/>
    </row>
    <row r="321" spans="8:17" s="25" customFormat="1" x14ac:dyDescent="0.25">
      <c r="H321" s="249"/>
      <c r="I321" s="27"/>
      <c r="J321" s="27"/>
      <c r="K321" s="27"/>
      <c r="L321" s="76"/>
      <c r="M321" s="27"/>
      <c r="N321" s="27"/>
      <c r="O321" s="27"/>
      <c r="P321" s="27"/>
      <c r="Q321" s="39"/>
    </row>
    <row r="322" spans="8:17" s="25" customFormat="1" x14ac:dyDescent="0.25">
      <c r="H322" s="249"/>
      <c r="I322" s="27"/>
      <c r="J322" s="27"/>
      <c r="K322" s="27"/>
      <c r="L322" s="76"/>
      <c r="M322" s="27"/>
      <c r="N322" s="27"/>
      <c r="O322" s="27"/>
      <c r="P322" s="27"/>
      <c r="Q322" s="39"/>
    </row>
    <row r="323" spans="8:17" s="25" customFormat="1" x14ac:dyDescent="0.25">
      <c r="H323" s="249"/>
      <c r="I323" s="27"/>
      <c r="J323" s="27"/>
      <c r="K323" s="27"/>
      <c r="L323" s="76"/>
      <c r="M323" s="27"/>
      <c r="N323" s="27"/>
      <c r="O323" s="27"/>
      <c r="P323" s="27"/>
      <c r="Q323" s="39"/>
    </row>
    <row r="324" spans="8:17" s="25" customFormat="1" x14ac:dyDescent="0.25">
      <c r="H324" s="249"/>
      <c r="I324" s="27"/>
      <c r="J324" s="27"/>
      <c r="K324" s="27"/>
      <c r="L324" s="76"/>
      <c r="M324" s="27"/>
      <c r="N324" s="27"/>
      <c r="O324" s="27"/>
      <c r="P324" s="27"/>
      <c r="Q324" s="39"/>
    </row>
    <row r="325" spans="8:17" s="25" customFormat="1" x14ac:dyDescent="0.25">
      <c r="H325" s="249"/>
      <c r="I325" s="27"/>
      <c r="J325" s="27"/>
      <c r="K325" s="27"/>
      <c r="L325" s="76"/>
      <c r="M325" s="27"/>
      <c r="N325" s="27"/>
      <c r="O325" s="27"/>
      <c r="P325" s="27"/>
      <c r="Q325" s="39"/>
    </row>
    <row r="326" spans="8:17" s="25" customFormat="1" x14ac:dyDescent="0.25">
      <c r="H326" s="249"/>
      <c r="I326" s="27"/>
      <c r="J326" s="27"/>
      <c r="K326" s="27"/>
      <c r="L326" s="76"/>
      <c r="M326" s="27"/>
      <c r="N326" s="27"/>
      <c r="O326" s="27"/>
      <c r="P326" s="27"/>
      <c r="Q326" s="39"/>
    </row>
    <row r="327" spans="8:17" s="25" customFormat="1" x14ac:dyDescent="0.25">
      <c r="H327" s="249"/>
      <c r="I327" s="27"/>
      <c r="J327" s="27"/>
      <c r="K327" s="27"/>
      <c r="L327" s="76"/>
      <c r="M327" s="27"/>
      <c r="N327" s="27"/>
      <c r="O327" s="27"/>
      <c r="P327" s="27"/>
      <c r="Q327" s="39"/>
    </row>
    <row r="328" spans="8:17" s="25" customFormat="1" x14ac:dyDescent="0.25">
      <c r="H328" s="249"/>
      <c r="I328" s="27"/>
      <c r="J328" s="27"/>
      <c r="K328" s="27"/>
      <c r="L328" s="76"/>
      <c r="M328" s="27"/>
      <c r="N328" s="27"/>
      <c r="O328" s="27"/>
      <c r="P328" s="27"/>
      <c r="Q328" s="39"/>
    </row>
    <row r="329" spans="8:17" s="25" customFormat="1" x14ac:dyDescent="0.25">
      <c r="H329" s="249"/>
      <c r="I329" s="27"/>
      <c r="J329" s="27"/>
      <c r="K329" s="27"/>
      <c r="L329" s="76"/>
      <c r="M329" s="27"/>
      <c r="N329" s="27"/>
      <c r="O329" s="27"/>
      <c r="P329" s="27"/>
      <c r="Q329" s="39"/>
    </row>
    <row r="330" spans="8:17" s="25" customFormat="1" x14ac:dyDescent="0.25">
      <c r="H330" s="249"/>
      <c r="I330" s="27"/>
      <c r="J330" s="27"/>
      <c r="K330" s="27"/>
      <c r="L330" s="76"/>
      <c r="M330" s="27"/>
      <c r="N330" s="27"/>
      <c r="O330" s="27"/>
      <c r="P330" s="27"/>
      <c r="Q330" s="39"/>
    </row>
    <row r="331" spans="8:17" s="25" customFormat="1" x14ac:dyDescent="0.25">
      <c r="H331" s="249"/>
      <c r="I331" s="27"/>
      <c r="J331" s="27"/>
      <c r="K331" s="27"/>
      <c r="L331" s="76"/>
      <c r="M331" s="27"/>
      <c r="N331" s="27"/>
      <c r="O331" s="27"/>
      <c r="P331" s="27"/>
      <c r="Q331" s="39"/>
    </row>
    <row r="332" spans="8:17" s="25" customFormat="1" x14ac:dyDescent="0.25">
      <c r="H332" s="249"/>
      <c r="I332" s="27"/>
      <c r="J332" s="27"/>
      <c r="K332" s="27"/>
      <c r="L332" s="76"/>
      <c r="M332" s="27"/>
      <c r="N332" s="27"/>
      <c r="O332" s="27"/>
      <c r="P332" s="27"/>
      <c r="Q332" s="39"/>
    </row>
    <row r="333" spans="8:17" s="25" customFormat="1" x14ac:dyDescent="0.25">
      <c r="H333" s="249"/>
      <c r="I333" s="27"/>
      <c r="J333" s="27"/>
      <c r="K333" s="27"/>
      <c r="L333" s="76"/>
      <c r="M333" s="27"/>
      <c r="N333" s="27"/>
      <c r="O333" s="27"/>
      <c r="P333" s="27"/>
      <c r="Q333" s="39"/>
    </row>
    <row r="334" spans="8:17" s="25" customFormat="1" x14ac:dyDescent="0.25">
      <c r="H334" s="249"/>
      <c r="I334" s="27"/>
      <c r="J334" s="27"/>
      <c r="K334" s="27"/>
      <c r="L334" s="76"/>
      <c r="M334" s="27"/>
      <c r="N334" s="27"/>
      <c r="O334" s="27"/>
      <c r="P334" s="27"/>
      <c r="Q334" s="39"/>
    </row>
    <row r="335" spans="8:17" s="25" customFormat="1" x14ac:dyDescent="0.25">
      <c r="H335" s="249"/>
      <c r="I335" s="27"/>
      <c r="J335" s="27"/>
      <c r="K335" s="27"/>
      <c r="L335" s="76"/>
      <c r="M335" s="27"/>
      <c r="N335" s="27"/>
      <c r="O335" s="27"/>
      <c r="P335" s="27"/>
      <c r="Q335" s="39"/>
    </row>
    <row r="336" spans="8:17" s="25" customFormat="1" x14ac:dyDescent="0.25">
      <c r="H336" s="249"/>
      <c r="I336" s="27"/>
      <c r="J336" s="27"/>
      <c r="K336" s="27"/>
      <c r="L336" s="76"/>
      <c r="M336" s="27"/>
      <c r="N336" s="27"/>
      <c r="O336" s="27"/>
      <c r="P336" s="27"/>
      <c r="Q336" s="39"/>
    </row>
    <row r="337" spans="8:17" s="25" customFormat="1" x14ac:dyDescent="0.25">
      <c r="H337" s="249"/>
      <c r="I337" s="27"/>
      <c r="J337" s="27"/>
      <c r="K337" s="27"/>
      <c r="L337" s="76"/>
      <c r="M337" s="27"/>
      <c r="N337" s="27"/>
      <c r="O337" s="27"/>
      <c r="P337" s="27"/>
      <c r="Q337" s="39"/>
    </row>
    <row r="338" spans="8:17" s="25" customFormat="1" x14ac:dyDescent="0.25">
      <c r="H338" s="249"/>
      <c r="I338" s="27"/>
      <c r="J338" s="27"/>
      <c r="K338" s="27"/>
      <c r="L338" s="76"/>
      <c r="M338" s="27"/>
      <c r="N338" s="27"/>
      <c r="O338" s="27"/>
      <c r="P338" s="27"/>
      <c r="Q338" s="39"/>
    </row>
    <row r="339" spans="8:17" s="25" customFormat="1" x14ac:dyDescent="0.25">
      <c r="H339" s="249"/>
      <c r="I339" s="27"/>
      <c r="J339" s="27"/>
      <c r="K339" s="27"/>
      <c r="L339" s="76"/>
      <c r="M339" s="27"/>
      <c r="N339" s="27"/>
      <c r="O339" s="27"/>
      <c r="P339" s="27"/>
      <c r="Q339" s="39"/>
    </row>
    <row r="340" spans="8:17" s="25" customFormat="1" x14ac:dyDescent="0.25">
      <c r="H340" s="249"/>
      <c r="I340" s="27"/>
      <c r="J340" s="27"/>
      <c r="K340" s="27"/>
      <c r="L340" s="76"/>
      <c r="M340" s="27"/>
      <c r="N340" s="27"/>
      <c r="O340" s="27"/>
      <c r="P340" s="27"/>
      <c r="Q340" s="39"/>
    </row>
    <row r="341" spans="8:17" s="25" customFormat="1" x14ac:dyDescent="0.25">
      <c r="H341" s="249"/>
      <c r="I341" s="27"/>
      <c r="J341" s="27"/>
      <c r="K341" s="27"/>
      <c r="L341" s="76"/>
      <c r="M341" s="27"/>
      <c r="N341" s="27"/>
      <c r="O341" s="27"/>
      <c r="P341" s="27"/>
      <c r="Q341" s="39"/>
    </row>
    <row r="342" spans="8:17" s="25" customFormat="1" x14ac:dyDescent="0.25">
      <c r="H342" s="249"/>
      <c r="I342" s="27"/>
      <c r="J342" s="27"/>
      <c r="K342" s="27"/>
      <c r="L342" s="76"/>
      <c r="M342" s="27"/>
      <c r="N342" s="27"/>
      <c r="O342" s="27"/>
      <c r="P342" s="27"/>
      <c r="Q342" s="39"/>
    </row>
    <row r="343" spans="8:17" s="25" customFormat="1" x14ac:dyDescent="0.25">
      <c r="H343" s="249"/>
      <c r="I343" s="27"/>
      <c r="J343" s="27"/>
      <c r="K343" s="27"/>
      <c r="L343" s="76"/>
      <c r="M343" s="27"/>
      <c r="N343" s="27"/>
      <c r="O343" s="27"/>
      <c r="P343" s="27"/>
      <c r="Q343" s="39"/>
    </row>
    <row r="344" spans="8:17" s="25" customFormat="1" x14ac:dyDescent="0.25">
      <c r="H344" s="249"/>
      <c r="I344" s="27"/>
      <c r="J344" s="27"/>
      <c r="K344" s="27"/>
      <c r="L344" s="76"/>
      <c r="M344" s="27"/>
      <c r="N344" s="27"/>
      <c r="O344" s="27"/>
      <c r="P344" s="27"/>
      <c r="Q344" s="39"/>
    </row>
    <row r="345" spans="8:17" s="25" customFormat="1" x14ac:dyDescent="0.25">
      <c r="H345" s="249"/>
      <c r="I345" s="27"/>
      <c r="J345" s="27"/>
      <c r="K345" s="27"/>
      <c r="L345" s="76"/>
      <c r="M345" s="27"/>
      <c r="N345" s="27"/>
      <c r="O345" s="27"/>
      <c r="P345" s="27"/>
      <c r="Q345" s="39"/>
    </row>
    <row r="346" spans="8:17" s="25" customFormat="1" x14ac:dyDescent="0.25">
      <c r="H346" s="249"/>
      <c r="I346" s="27"/>
      <c r="J346" s="27"/>
      <c r="K346" s="27"/>
      <c r="L346" s="76"/>
      <c r="M346" s="27"/>
      <c r="N346" s="27"/>
      <c r="O346" s="27"/>
      <c r="P346" s="27"/>
      <c r="Q346" s="39"/>
    </row>
    <row r="347" spans="8:17" s="25" customFormat="1" x14ac:dyDescent="0.25">
      <c r="H347" s="249"/>
      <c r="I347" s="27"/>
      <c r="J347" s="27"/>
      <c r="K347" s="27"/>
      <c r="L347" s="76"/>
      <c r="M347" s="27"/>
      <c r="N347" s="27"/>
      <c r="O347" s="27"/>
      <c r="P347" s="27"/>
      <c r="Q347" s="39"/>
    </row>
    <row r="348" spans="8:17" s="25" customFormat="1" x14ac:dyDescent="0.25">
      <c r="H348" s="249"/>
      <c r="I348" s="27"/>
      <c r="J348" s="27"/>
      <c r="K348" s="27"/>
      <c r="L348" s="76"/>
      <c r="M348" s="27"/>
      <c r="N348" s="27"/>
      <c r="O348" s="27"/>
      <c r="P348" s="27"/>
      <c r="Q348" s="39"/>
    </row>
    <row r="349" spans="8:17" s="25" customFormat="1" x14ac:dyDescent="0.25">
      <c r="H349" s="249"/>
      <c r="I349" s="27"/>
      <c r="J349" s="27"/>
      <c r="K349" s="27"/>
      <c r="L349" s="76"/>
      <c r="M349" s="27"/>
      <c r="N349" s="27"/>
      <c r="O349" s="27"/>
      <c r="P349" s="27"/>
      <c r="Q349" s="39"/>
    </row>
    <row r="350" spans="8:17" s="25" customFormat="1" x14ac:dyDescent="0.25">
      <c r="H350" s="249"/>
      <c r="I350" s="27"/>
      <c r="J350" s="27"/>
      <c r="K350" s="27"/>
      <c r="L350" s="76"/>
      <c r="M350" s="27"/>
      <c r="N350" s="27"/>
      <c r="O350" s="27"/>
      <c r="P350" s="27"/>
      <c r="Q350" s="39"/>
    </row>
    <row r="351" spans="8:17" s="25" customFormat="1" x14ac:dyDescent="0.25">
      <c r="H351" s="249"/>
      <c r="I351" s="27"/>
      <c r="J351" s="27"/>
      <c r="K351" s="27"/>
      <c r="L351" s="76"/>
      <c r="M351" s="27"/>
      <c r="N351" s="27"/>
      <c r="O351" s="27"/>
      <c r="P351" s="27"/>
      <c r="Q351" s="39"/>
    </row>
    <row r="352" spans="8:17" s="25" customFormat="1" x14ac:dyDescent="0.25">
      <c r="H352" s="249"/>
      <c r="I352" s="27"/>
      <c r="J352" s="27"/>
      <c r="K352" s="27"/>
      <c r="L352" s="76"/>
      <c r="M352" s="27"/>
      <c r="N352" s="27"/>
      <c r="O352" s="27"/>
      <c r="P352" s="27"/>
      <c r="Q352" s="39"/>
    </row>
    <row r="353" spans="8:17" s="25" customFormat="1" x14ac:dyDescent="0.25">
      <c r="H353" s="249"/>
      <c r="I353" s="27"/>
      <c r="J353" s="27"/>
      <c r="K353" s="27"/>
      <c r="L353" s="76"/>
      <c r="M353" s="27"/>
      <c r="N353" s="27"/>
      <c r="O353" s="27"/>
      <c r="P353" s="27"/>
      <c r="Q353" s="39"/>
    </row>
    <row r="354" spans="8:17" s="25" customFormat="1" x14ac:dyDescent="0.25">
      <c r="H354" s="249"/>
      <c r="I354" s="27"/>
      <c r="J354" s="27"/>
      <c r="K354" s="27"/>
      <c r="L354" s="76"/>
      <c r="M354" s="27"/>
      <c r="N354" s="27"/>
      <c r="O354" s="27"/>
      <c r="P354" s="27"/>
      <c r="Q354" s="39"/>
    </row>
    <row r="355" spans="8:17" s="25" customFormat="1" x14ac:dyDescent="0.25">
      <c r="H355" s="249"/>
      <c r="I355" s="27"/>
      <c r="J355" s="27"/>
      <c r="K355" s="27"/>
      <c r="L355" s="76"/>
      <c r="M355" s="27"/>
      <c r="N355" s="27"/>
      <c r="O355" s="27"/>
      <c r="P355" s="27"/>
      <c r="Q355" s="39"/>
    </row>
    <row r="356" spans="8:17" s="25" customFormat="1" x14ac:dyDescent="0.25">
      <c r="H356" s="249"/>
      <c r="I356" s="27"/>
      <c r="J356" s="27"/>
      <c r="K356" s="27"/>
      <c r="L356" s="76"/>
      <c r="M356" s="27"/>
      <c r="N356" s="27"/>
      <c r="O356" s="27"/>
      <c r="P356" s="27"/>
      <c r="Q356" s="39"/>
    </row>
    <row r="357" spans="8:17" s="25" customFormat="1" x14ac:dyDescent="0.25">
      <c r="H357" s="249"/>
      <c r="I357" s="27"/>
      <c r="J357" s="27"/>
      <c r="K357" s="27"/>
      <c r="L357" s="76"/>
      <c r="M357" s="27"/>
      <c r="N357" s="27"/>
      <c r="O357" s="27"/>
      <c r="P357" s="27"/>
      <c r="Q357" s="39"/>
    </row>
    <row r="358" spans="8:17" s="25" customFormat="1" x14ac:dyDescent="0.25">
      <c r="H358" s="249"/>
      <c r="I358" s="27"/>
      <c r="J358" s="27"/>
      <c r="K358" s="27"/>
      <c r="L358" s="76"/>
      <c r="M358" s="27"/>
      <c r="N358" s="27"/>
      <c r="O358" s="27"/>
      <c r="P358" s="27"/>
      <c r="Q358" s="39"/>
    </row>
    <row r="359" spans="8:17" s="25" customFormat="1" x14ac:dyDescent="0.25">
      <c r="H359" s="249"/>
      <c r="I359" s="27"/>
      <c r="J359" s="27"/>
      <c r="K359" s="27"/>
      <c r="L359" s="76"/>
      <c r="M359" s="27"/>
      <c r="N359" s="27"/>
      <c r="O359" s="27"/>
      <c r="P359" s="27"/>
      <c r="Q359" s="39"/>
    </row>
    <row r="360" spans="8:17" s="25" customFormat="1" x14ac:dyDescent="0.25">
      <c r="H360" s="249"/>
      <c r="I360" s="27"/>
      <c r="J360" s="27"/>
      <c r="K360" s="27"/>
      <c r="L360" s="76"/>
      <c r="M360" s="27"/>
      <c r="N360" s="27"/>
      <c r="O360" s="27"/>
      <c r="P360" s="27"/>
      <c r="Q360" s="39"/>
    </row>
    <row r="361" spans="8:17" s="25" customFormat="1" x14ac:dyDescent="0.25">
      <c r="H361" s="249"/>
      <c r="I361" s="27"/>
      <c r="J361" s="27"/>
      <c r="K361" s="27"/>
      <c r="L361" s="76"/>
      <c r="M361" s="27"/>
      <c r="N361" s="27"/>
      <c r="O361" s="27"/>
      <c r="P361" s="27"/>
      <c r="Q361" s="39"/>
    </row>
    <row r="362" spans="8:17" s="25" customFormat="1" x14ac:dyDescent="0.25">
      <c r="H362" s="249"/>
      <c r="I362" s="27"/>
      <c r="J362" s="27"/>
      <c r="K362" s="27"/>
      <c r="L362" s="76"/>
      <c r="M362" s="27"/>
      <c r="N362" s="27"/>
      <c r="O362" s="27"/>
      <c r="P362" s="27"/>
      <c r="Q362" s="39"/>
    </row>
    <row r="363" spans="8:17" s="25" customFormat="1" x14ac:dyDescent="0.25">
      <c r="H363" s="249"/>
      <c r="I363" s="27"/>
      <c r="J363" s="27"/>
      <c r="K363" s="27"/>
      <c r="L363" s="76"/>
      <c r="M363" s="27"/>
      <c r="N363" s="27"/>
      <c r="O363" s="27"/>
      <c r="P363" s="27"/>
      <c r="Q363" s="39"/>
    </row>
    <row r="364" spans="8:17" s="25" customFormat="1" x14ac:dyDescent="0.25">
      <c r="H364" s="249"/>
      <c r="I364" s="27"/>
      <c r="J364" s="27"/>
      <c r="K364" s="27"/>
      <c r="L364" s="76"/>
      <c r="M364" s="27"/>
      <c r="N364" s="27"/>
      <c r="O364" s="27"/>
      <c r="P364" s="27"/>
      <c r="Q364" s="39"/>
    </row>
    <row r="365" spans="8:17" s="25" customFormat="1" x14ac:dyDescent="0.25">
      <c r="H365" s="249"/>
      <c r="I365" s="27"/>
      <c r="J365" s="27"/>
      <c r="K365" s="27"/>
      <c r="L365" s="76"/>
      <c r="M365" s="27"/>
      <c r="N365" s="27"/>
      <c r="O365" s="27"/>
      <c r="P365" s="27"/>
      <c r="Q365" s="39"/>
    </row>
    <row r="366" spans="8:17" s="25" customFormat="1" x14ac:dyDescent="0.25">
      <c r="H366" s="249"/>
      <c r="I366" s="27"/>
      <c r="J366" s="27"/>
      <c r="K366" s="27"/>
      <c r="L366" s="76"/>
      <c r="M366" s="27"/>
      <c r="N366" s="27"/>
      <c r="O366" s="27"/>
      <c r="P366" s="27"/>
      <c r="Q366" s="39"/>
    </row>
    <row r="367" spans="8:17" s="25" customFormat="1" x14ac:dyDescent="0.25">
      <c r="H367" s="249"/>
      <c r="I367" s="27"/>
      <c r="J367" s="27"/>
      <c r="K367" s="27"/>
      <c r="L367" s="76"/>
      <c r="M367" s="27"/>
      <c r="N367" s="27"/>
      <c r="O367" s="27"/>
      <c r="P367" s="27"/>
      <c r="Q367" s="39"/>
    </row>
    <row r="368" spans="8:17" s="25" customFormat="1" x14ac:dyDescent="0.25">
      <c r="H368" s="249"/>
      <c r="I368" s="27"/>
      <c r="J368" s="27"/>
      <c r="K368" s="27"/>
      <c r="L368" s="76"/>
      <c r="M368" s="27"/>
      <c r="N368" s="27"/>
      <c r="O368" s="27"/>
      <c r="P368" s="27"/>
      <c r="Q368" s="39"/>
    </row>
    <row r="369" spans="8:17" s="25" customFormat="1" x14ac:dyDescent="0.25">
      <c r="H369" s="249"/>
      <c r="I369" s="27"/>
      <c r="J369" s="27"/>
      <c r="K369" s="27"/>
      <c r="L369" s="76"/>
      <c r="M369" s="27"/>
      <c r="N369" s="27"/>
      <c r="O369" s="27"/>
      <c r="P369" s="27"/>
      <c r="Q369" s="39"/>
    </row>
    <row r="370" spans="8:17" s="25" customFormat="1" x14ac:dyDescent="0.25">
      <c r="H370" s="249"/>
      <c r="I370" s="27"/>
      <c r="J370" s="27"/>
      <c r="K370" s="27"/>
      <c r="L370" s="76"/>
      <c r="M370" s="27"/>
      <c r="N370" s="27"/>
      <c r="O370" s="27"/>
      <c r="P370" s="27"/>
      <c r="Q370" s="39"/>
    </row>
    <row r="371" spans="8:17" s="25" customFormat="1" x14ac:dyDescent="0.25">
      <c r="H371" s="249"/>
      <c r="I371" s="27"/>
      <c r="J371" s="27"/>
      <c r="K371" s="27"/>
      <c r="L371" s="76"/>
      <c r="M371" s="27"/>
      <c r="N371" s="27"/>
      <c r="O371" s="27"/>
      <c r="P371" s="27"/>
      <c r="Q371" s="39"/>
    </row>
    <row r="372" spans="8:17" s="25" customFormat="1" x14ac:dyDescent="0.25">
      <c r="H372" s="249"/>
      <c r="I372" s="27"/>
      <c r="J372" s="27"/>
      <c r="K372" s="27"/>
      <c r="L372" s="76"/>
      <c r="M372" s="27"/>
      <c r="N372" s="27"/>
      <c r="O372" s="27"/>
      <c r="P372" s="27"/>
      <c r="Q372" s="39"/>
    </row>
    <row r="373" spans="8:17" s="25" customFormat="1" x14ac:dyDescent="0.25">
      <c r="H373" s="249"/>
      <c r="I373" s="27"/>
      <c r="J373" s="27"/>
      <c r="K373" s="27"/>
      <c r="L373" s="76"/>
      <c r="M373" s="27"/>
      <c r="N373" s="27"/>
      <c r="O373" s="27"/>
      <c r="P373" s="27"/>
      <c r="Q373" s="39"/>
    </row>
    <row r="374" spans="8:17" s="25" customFormat="1" x14ac:dyDescent="0.25">
      <c r="H374" s="249"/>
      <c r="I374" s="27"/>
      <c r="J374" s="27"/>
      <c r="K374" s="27"/>
      <c r="L374" s="76"/>
      <c r="M374" s="27"/>
      <c r="N374" s="27"/>
      <c r="O374" s="27"/>
      <c r="P374" s="27"/>
      <c r="Q374" s="39"/>
    </row>
    <row r="375" spans="8:17" s="25" customFormat="1" x14ac:dyDescent="0.25">
      <c r="H375" s="249"/>
      <c r="I375" s="27"/>
      <c r="J375" s="27"/>
      <c r="K375" s="27"/>
      <c r="L375" s="76"/>
      <c r="M375" s="27"/>
      <c r="N375" s="27"/>
      <c r="O375" s="27"/>
      <c r="P375" s="27"/>
      <c r="Q375" s="39"/>
    </row>
    <row r="376" spans="8:17" s="25" customFormat="1" x14ac:dyDescent="0.25">
      <c r="H376" s="249"/>
      <c r="I376" s="27"/>
      <c r="J376" s="27"/>
      <c r="K376" s="27"/>
      <c r="L376" s="76"/>
      <c r="M376" s="27"/>
      <c r="N376" s="27"/>
      <c r="O376" s="27"/>
      <c r="P376" s="27"/>
      <c r="Q376" s="39"/>
    </row>
    <row r="377" spans="8:17" s="25" customFormat="1" x14ac:dyDescent="0.25">
      <c r="H377" s="249"/>
      <c r="I377" s="27"/>
      <c r="J377" s="27"/>
      <c r="K377" s="27"/>
      <c r="L377" s="76"/>
      <c r="M377" s="27"/>
      <c r="N377" s="27"/>
      <c r="O377" s="27"/>
      <c r="P377" s="27"/>
      <c r="Q377" s="39"/>
    </row>
    <row r="378" spans="8:17" s="25" customFormat="1" x14ac:dyDescent="0.25">
      <c r="H378" s="249"/>
      <c r="I378" s="27"/>
      <c r="J378" s="27"/>
      <c r="K378" s="27"/>
      <c r="L378" s="76"/>
      <c r="M378" s="27"/>
      <c r="N378" s="27"/>
      <c r="O378" s="27"/>
      <c r="P378" s="27"/>
      <c r="Q378" s="39"/>
    </row>
    <row r="379" spans="8:17" s="25" customFormat="1" x14ac:dyDescent="0.25">
      <c r="H379" s="249"/>
      <c r="I379" s="27"/>
      <c r="J379" s="27"/>
      <c r="K379" s="27"/>
      <c r="L379" s="76"/>
      <c r="M379" s="27"/>
      <c r="N379" s="27"/>
      <c r="O379" s="27"/>
      <c r="P379" s="27"/>
      <c r="Q379" s="39"/>
    </row>
    <row r="380" spans="8:17" s="25" customFormat="1" x14ac:dyDescent="0.25">
      <c r="H380" s="249"/>
      <c r="I380" s="27"/>
      <c r="J380" s="27"/>
      <c r="K380" s="27"/>
      <c r="L380" s="76"/>
      <c r="M380" s="27"/>
      <c r="N380" s="27"/>
      <c r="O380" s="27"/>
      <c r="P380" s="27"/>
      <c r="Q380" s="39"/>
    </row>
    <row r="381" spans="8:17" s="25" customFormat="1" x14ac:dyDescent="0.25">
      <c r="H381" s="249"/>
      <c r="I381" s="27"/>
      <c r="J381" s="27"/>
      <c r="K381" s="27"/>
      <c r="L381" s="76"/>
      <c r="M381" s="27"/>
      <c r="N381" s="27"/>
      <c r="O381" s="27"/>
      <c r="P381" s="27"/>
      <c r="Q381" s="39"/>
    </row>
    <row r="382" spans="8:17" s="25" customFormat="1" x14ac:dyDescent="0.25">
      <c r="H382" s="249"/>
      <c r="I382" s="27"/>
      <c r="J382" s="27"/>
      <c r="K382" s="27"/>
      <c r="L382" s="76"/>
      <c r="M382" s="27"/>
      <c r="N382" s="27"/>
      <c r="O382" s="27"/>
      <c r="P382" s="27"/>
      <c r="Q382" s="39"/>
    </row>
    <row r="383" spans="8:17" s="25" customFormat="1" x14ac:dyDescent="0.25">
      <c r="H383" s="249"/>
      <c r="I383" s="27"/>
      <c r="J383" s="27"/>
      <c r="K383" s="27"/>
      <c r="L383" s="76"/>
      <c r="M383" s="27"/>
      <c r="N383" s="27"/>
      <c r="O383" s="27"/>
      <c r="P383" s="27"/>
      <c r="Q383" s="39"/>
    </row>
    <row r="384" spans="8:17" s="25" customFormat="1" x14ac:dyDescent="0.25">
      <c r="H384" s="249"/>
      <c r="I384" s="27"/>
      <c r="J384" s="27"/>
      <c r="K384" s="27"/>
      <c r="L384" s="76"/>
      <c r="M384" s="27"/>
      <c r="N384" s="27"/>
      <c r="O384" s="27"/>
      <c r="P384" s="27"/>
      <c r="Q384" s="39"/>
    </row>
    <row r="385" spans="8:17" s="25" customFormat="1" x14ac:dyDescent="0.25">
      <c r="H385" s="249"/>
      <c r="I385" s="27"/>
      <c r="J385" s="27"/>
      <c r="K385" s="27"/>
      <c r="L385" s="76"/>
      <c r="M385" s="27"/>
      <c r="N385" s="27"/>
      <c r="O385" s="27"/>
      <c r="P385" s="27"/>
      <c r="Q385" s="39"/>
    </row>
    <row r="386" spans="8:17" s="25" customFormat="1" x14ac:dyDescent="0.25">
      <c r="H386" s="249"/>
      <c r="I386" s="27"/>
      <c r="J386" s="27"/>
      <c r="K386" s="27"/>
      <c r="L386" s="76"/>
      <c r="M386" s="27"/>
      <c r="N386" s="27"/>
      <c r="O386" s="27"/>
      <c r="P386" s="27"/>
      <c r="Q386" s="39"/>
    </row>
    <row r="387" spans="8:17" s="25" customFormat="1" x14ac:dyDescent="0.25">
      <c r="H387" s="249"/>
      <c r="I387" s="27"/>
      <c r="J387" s="27"/>
      <c r="K387" s="27"/>
      <c r="L387" s="76"/>
      <c r="M387" s="27"/>
      <c r="N387" s="27"/>
      <c r="O387" s="27"/>
      <c r="P387" s="27"/>
      <c r="Q387" s="39"/>
    </row>
    <row r="388" spans="8:17" s="25" customFormat="1" x14ac:dyDescent="0.25">
      <c r="H388" s="249"/>
      <c r="I388" s="27"/>
      <c r="J388" s="27"/>
      <c r="K388" s="27"/>
      <c r="L388" s="76"/>
      <c r="M388" s="27"/>
      <c r="N388" s="27"/>
      <c r="O388" s="27"/>
      <c r="P388" s="27"/>
      <c r="Q388" s="39"/>
    </row>
    <row r="389" spans="8:17" s="25" customFormat="1" x14ac:dyDescent="0.25">
      <c r="H389" s="249"/>
      <c r="I389" s="27"/>
      <c r="J389" s="27"/>
      <c r="K389" s="27"/>
      <c r="L389" s="76"/>
      <c r="M389" s="27"/>
      <c r="N389" s="27"/>
      <c r="O389" s="27"/>
      <c r="P389" s="27"/>
      <c r="Q389" s="39"/>
    </row>
    <row r="390" spans="8:17" s="25" customFormat="1" x14ac:dyDescent="0.25">
      <c r="H390" s="249"/>
      <c r="I390" s="27"/>
      <c r="J390" s="27"/>
      <c r="K390" s="27"/>
      <c r="L390" s="76"/>
      <c r="M390" s="27"/>
      <c r="N390" s="27"/>
      <c r="O390" s="27"/>
      <c r="P390" s="27"/>
      <c r="Q390" s="39"/>
    </row>
    <row r="391" spans="8:17" s="25" customFormat="1" x14ac:dyDescent="0.25">
      <c r="H391" s="249"/>
      <c r="I391" s="27"/>
      <c r="J391" s="27"/>
      <c r="K391" s="27"/>
      <c r="L391" s="76"/>
      <c r="M391" s="27"/>
      <c r="N391" s="27"/>
      <c r="O391" s="27"/>
      <c r="P391" s="27"/>
      <c r="Q391" s="39"/>
    </row>
    <row r="392" spans="8:17" s="25" customFormat="1" x14ac:dyDescent="0.25">
      <c r="H392" s="249"/>
      <c r="I392" s="27"/>
      <c r="J392" s="27"/>
      <c r="K392" s="27"/>
      <c r="L392" s="76"/>
      <c r="M392" s="27"/>
      <c r="N392" s="27"/>
      <c r="O392" s="27"/>
      <c r="P392" s="27"/>
      <c r="Q392" s="39"/>
    </row>
    <row r="393" spans="8:17" s="25" customFormat="1" x14ac:dyDescent="0.25">
      <c r="H393" s="249"/>
      <c r="I393" s="27"/>
      <c r="J393" s="27"/>
      <c r="K393" s="27"/>
      <c r="L393" s="76"/>
      <c r="M393" s="27"/>
      <c r="N393" s="27"/>
      <c r="O393" s="27"/>
      <c r="P393" s="27"/>
      <c r="Q393" s="39"/>
    </row>
    <row r="394" spans="8:17" s="25" customFormat="1" x14ac:dyDescent="0.25">
      <c r="H394" s="249"/>
      <c r="I394" s="27"/>
      <c r="J394" s="27"/>
      <c r="K394" s="27"/>
      <c r="L394" s="76"/>
      <c r="M394" s="27"/>
      <c r="N394" s="27"/>
      <c r="O394" s="27"/>
      <c r="P394" s="27"/>
      <c r="Q394" s="39"/>
    </row>
    <row r="395" spans="8:17" s="25" customFormat="1" x14ac:dyDescent="0.25">
      <c r="H395" s="249"/>
      <c r="I395" s="27"/>
      <c r="J395" s="27"/>
      <c r="K395" s="27"/>
      <c r="L395" s="76"/>
      <c r="M395" s="27"/>
      <c r="N395" s="27"/>
      <c r="O395" s="27"/>
      <c r="P395" s="27"/>
      <c r="Q395" s="39"/>
    </row>
    <row r="396" spans="8:17" s="25" customFormat="1" x14ac:dyDescent="0.25">
      <c r="H396" s="249"/>
      <c r="I396" s="27"/>
      <c r="J396" s="27"/>
      <c r="K396" s="27"/>
      <c r="L396" s="76"/>
      <c r="M396" s="27"/>
      <c r="N396" s="27"/>
      <c r="O396" s="27"/>
      <c r="P396" s="27"/>
      <c r="Q396" s="39"/>
    </row>
    <row r="397" spans="8:17" s="25" customFormat="1" x14ac:dyDescent="0.25">
      <c r="H397" s="249"/>
      <c r="I397" s="27"/>
      <c r="J397" s="27"/>
      <c r="K397" s="27"/>
      <c r="L397" s="76"/>
      <c r="M397" s="27"/>
      <c r="N397" s="27"/>
      <c r="O397" s="27"/>
      <c r="P397" s="27"/>
      <c r="Q397" s="39"/>
    </row>
    <row r="398" spans="8:17" s="25" customFormat="1" x14ac:dyDescent="0.25">
      <c r="H398" s="249"/>
      <c r="I398" s="27"/>
      <c r="J398" s="27"/>
      <c r="K398" s="27"/>
      <c r="L398" s="76"/>
      <c r="M398" s="27"/>
      <c r="N398" s="27"/>
      <c r="O398" s="27"/>
      <c r="P398" s="27"/>
      <c r="Q398" s="39"/>
    </row>
    <row r="399" spans="8:17" s="25" customFormat="1" x14ac:dyDescent="0.25">
      <c r="H399" s="249"/>
      <c r="I399" s="27"/>
      <c r="J399" s="27"/>
      <c r="K399" s="27"/>
      <c r="L399" s="76"/>
      <c r="M399" s="27"/>
      <c r="N399" s="27"/>
      <c r="O399" s="27"/>
      <c r="P399" s="27"/>
      <c r="Q399" s="39"/>
    </row>
    <row r="400" spans="8:17" s="25" customFormat="1" x14ac:dyDescent="0.25">
      <c r="H400" s="249"/>
      <c r="I400" s="27"/>
      <c r="J400" s="27"/>
      <c r="K400" s="27"/>
      <c r="L400" s="76"/>
      <c r="M400" s="27"/>
      <c r="N400" s="27"/>
      <c r="O400" s="27"/>
      <c r="P400" s="27"/>
      <c r="Q400" s="39"/>
    </row>
    <row r="401" spans="8:17" s="25" customFormat="1" x14ac:dyDescent="0.25">
      <c r="H401" s="249"/>
      <c r="I401" s="27"/>
      <c r="J401" s="27"/>
      <c r="K401" s="27"/>
      <c r="L401" s="76"/>
      <c r="M401" s="27"/>
      <c r="N401" s="27"/>
      <c r="O401" s="27"/>
      <c r="P401" s="27"/>
      <c r="Q401" s="39"/>
    </row>
    <row r="402" spans="8:17" s="25" customFormat="1" x14ac:dyDescent="0.25">
      <c r="H402" s="249"/>
      <c r="I402" s="27"/>
      <c r="J402" s="27"/>
      <c r="K402" s="27"/>
      <c r="L402" s="76"/>
      <c r="M402" s="27"/>
      <c r="N402" s="27"/>
      <c r="O402" s="27"/>
      <c r="P402" s="27"/>
      <c r="Q402" s="39"/>
    </row>
    <row r="403" spans="8:17" s="25" customFormat="1" x14ac:dyDescent="0.25">
      <c r="H403" s="249"/>
      <c r="I403" s="27"/>
      <c r="J403" s="27"/>
      <c r="K403" s="27"/>
      <c r="L403" s="76"/>
      <c r="M403" s="27"/>
      <c r="N403" s="27"/>
      <c r="O403" s="27"/>
      <c r="P403" s="27"/>
      <c r="Q403" s="39"/>
    </row>
    <row r="404" spans="8:17" s="25" customFormat="1" x14ac:dyDescent="0.25">
      <c r="H404" s="249"/>
      <c r="I404" s="27"/>
      <c r="J404" s="27"/>
      <c r="K404" s="27"/>
      <c r="L404" s="76"/>
      <c r="M404" s="27"/>
      <c r="N404" s="27"/>
      <c r="O404" s="27"/>
      <c r="P404" s="27"/>
      <c r="Q404" s="39"/>
    </row>
    <row r="405" spans="8:17" s="25" customFormat="1" x14ac:dyDescent="0.25">
      <c r="H405" s="249"/>
      <c r="I405" s="27"/>
      <c r="J405" s="27"/>
      <c r="K405" s="27"/>
      <c r="L405" s="76"/>
      <c r="M405" s="27"/>
      <c r="N405" s="27"/>
      <c r="O405" s="27"/>
      <c r="P405" s="27"/>
      <c r="Q405" s="39"/>
    </row>
    <row r="406" spans="8:17" s="25" customFormat="1" x14ac:dyDescent="0.25">
      <c r="H406" s="249"/>
      <c r="I406" s="27"/>
      <c r="J406" s="27"/>
      <c r="K406" s="27"/>
      <c r="L406" s="76"/>
      <c r="M406" s="27"/>
      <c r="N406" s="27"/>
      <c r="O406" s="27"/>
      <c r="P406" s="27"/>
      <c r="Q406" s="39"/>
    </row>
    <row r="407" spans="8:17" s="25" customFormat="1" x14ac:dyDescent="0.25">
      <c r="H407" s="249"/>
      <c r="I407" s="27"/>
      <c r="J407" s="27"/>
      <c r="K407" s="27"/>
      <c r="L407" s="76"/>
      <c r="M407" s="27"/>
      <c r="N407" s="27"/>
      <c r="O407" s="27"/>
      <c r="P407" s="27"/>
      <c r="Q407" s="39"/>
    </row>
    <row r="408" spans="8:17" s="25" customFormat="1" x14ac:dyDescent="0.25">
      <c r="H408" s="249"/>
      <c r="I408" s="27"/>
      <c r="J408" s="27"/>
      <c r="K408" s="27"/>
      <c r="L408" s="76"/>
      <c r="M408" s="27"/>
      <c r="N408" s="27"/>
      <c r="O408" s="27"/>
      <c r="P408" s="27"/>
      <c r="Q408" s="39"/>
    </row>
    <row r="409" spans="8:17" s="25" customFormat="1" x14ac:dyDescent="0.25">
      <c r="H409" s="249"/>
      <c r="I409" s="27"/>
      <c r="J409" s="27"/>
      <c r="K409" s="27"/>
      <c r="L409" s="76"/>
      <c r="M409" s="27"/>
      <c r="N409" s="27"/>
      <c r="O409" s="27"/>
      <c r="P409" s="27"/>
      <c r="Q409" s="39"/>
    </row>
    <row r="410" spans="8:17" s="25" customFormat="1" x14ac:dyDescent="0.25">
      <c r="H410" s="249"/>
      <c r="I410" s="27"/>
      <c r="J410" s="27"/>
      <c r="K410" s="27"/>
      <c r="L410" s="76"/>
      <c r="M410" s="27"/>
      <c r="N410" s="27"/>
      <c r="O410" s="27"/>
      <c r="P410" s="27"/>
      <c r="Q410" s="39"/>
    </row>
    <row r="411" spans="8:17" s="25" customFormat="1" x14ac:dyDescent="0.25">
      <c r="H411" s="249"/>
      <c r="I411" s="27"/>
      <c r="J411" s="27"/>
      <c r="K411" s="27"/>
      <c r="L411" s="76"/>
      <c r="M411" s="27"/>
      <c r="N411" s="27"/>
      <c r="O411" s="27"/>
      <c r="P411" s="27"/>
      <c r="Q411" s="39"/>
    </row>
    <row r="412" spans="8:17" s="25" customFormat="1" x14ac:dyDescent="0.25">
      <c r="H412" s="249"/>
      <c r="I412" s="27"/>
      <c r="J412" s="27"/>
      <c r="K412" s="27"/>
      <c r="L412" s="76"/>
      <c r="M412" s="27"/>
      <c r="N412" s="27"/>
      <c r="O412" s="27"/>
      <c r="P412" s="27"/>
      <c r="Q412" s="39"/>
    </row>
    <row r="413" spans="8:17" s="25" customFormat="1" x14ac:dyDescent="0.25">
      <c r="H413" s="249"/>
      <c r="I413" s="27"/>
      <c r="J413" s="27"/>
      <c r="K413" s="27"/>
      <c r="L413" s="76"/>
      <c r="M413" s="27"/>
      <c r="N413" s="27"/>
      <c r="O413" s="27"/>
      <c r="P413" s="27"/>
      <c r="Q413" s="39"/>
    </row>
    <row r="414" spans="8:17" s="25" customFormat="1" x14ac:dyDescent="0.25">
      <c r="H414" s="249"/>
      <c r="I414" s="27"/>
      <c r="J414" s="27"/>
      <c r="K414" s="27"/>
      <c r="L414" s="76"/>
      <c r="M414" s="27"/>
      <c r="N414" s="27"/>
      <c r="O414" s="27"/>
      <c r="P414" s="27"/>
      <c r="Q414" s="39"/>
    </row>
    <row r="415" spans="8:17" s="25" customFormat="1" x14ac:dyDescent="0.25">
      <c r="H415" s="249"/>
      <c r="I415" s="27"/>
      <c r="J415" s="27"/>
      <c r="K415" s="27"/>
      <c r="L415" s="76"/>
      <c r="M415" s="27"/>
      <c r="N415" s="27"/>
      <c r="O415" s="27"/>
      <c r="P415" s="27"/>
      <c r="Q415" s="39"/>
    </row>
    <row r="416" spans="8:17" s="25" customFormat="1" x14ac:dyDescent="0.25">
      <c r="H416" s="249"/>
      <c r="I416" s="27"/>
      <c r="J416" s="27"/>
      <c r="K416" s="27"/>
      <c r="L416" s="76"/>
      <c r="M416" s="27"/>
      <c r="N416" s="27"/>
      <c r="O416" s="27"/>
      <c r="P416" s="27"/>
      <c r="Q416" s="39"/>
    </row>
    <row r="417" spans="8:17" s="25" customFormat="1" x14ac:dyDescent="0.25">
      <c r="H417" s="249"/>
      <c r="I417" s="27"/>
      <c r="J417" s="27"/>
      <c r="K417" s="27"/>
      <c r="L417" s="76"/>
      <c r="M417" s="27"/>
      <c r="N417" s="27"/>
      <c r="O417" s="27"/>
      <c r="P417" s="27"/>
      <c r="Q417" s="39"/>
    </row>
    <row r="418" spans="8:17" s="25" customFormat="1" x14ac:dyDescent="0.25">
      <c r="H418" s="249"/>
      <c r="I418" s="27"/>
      <c r="J418" s="27"/>
      <c r="K418" s="27"/>
      <c r="L418" s="76"/>
      <c r="M418" s="27"/>
      <c r="N418" s="27"/>
      <c r="O418" s="27"/>
      <c r="P418" s="27"/>
      <c r="Q418" s="39"/>
    </row>
    <row r="419" spans="8:17" s="25" customFormat="1" x14ac:dyDescent="0.25">
      <c r="H419" s="249"/>
      <c r="I419" s="27"/>
      <c r="J419" s="27"/>
      <c r="K419" s="27"/>
      <c r="L419" s="76"/>
      <c r="M419" s="27"/>
      <c r="N419" s="27"/>
      <c r="O419" s="27"/>
      <c r="P419" s="27"/>
      <c r="Q419" s="39"/>
    </row>
    <row r="420" spans="8:17" s="25" customFormat="1" x14ac:dyDescent="0.25">
      <c r="H420" s="249"/>
      <c r="I420" s="27"/>
      <c r="J420" s="27"/>
      <c r="K420" s="27"/>
      <c r="L420" s="76"/>
      <c r="M420" s="27"/>
      <c r="N420" s="27"/>
      <c r="O420" s="27"/>
      <c r="P420" s="27"/>
      <c r="Q420" s="39"/>
    </row>
    <row r="421" spans="8:17" s="25" customFormat="1" x14ac:dyDescent="0.25">
      <c r="H421" s="249"/>
      <c r="I421" s="27"/>
      <c r="J421" s="27"/>
      <c r="K421" s="27"/>
      <c r="L421" s="76"/>
      <c r="M421" s="27"/>
      <c r="N421" s="27"/>
      <c r="O421" s="27"/>
      <c r="P421" s="27"/>
      <c r="Q421" s="39"/>
    </row>
    <row r="422" spans="8:17" s="25" customFormat="1" x14ac:dyDescent="0.25">
      <c r="H422" s="249"/>
      <c r="I422" s="27"/>
      <c r="J422" s="27"/>
      <c r="K422" s="27"/>
      <c r="L422" s="76"/>
      <c r="M422" s="27"/>
      <c r="N422" s="27"/>
      <c r="O422" s="27"/>
      <c r="P422" s="27"/>
      <c r="Q422" s="39"/>
    </row>
    <row r="423" spans="8:17" s="25" customFormat="1" x14ac:dyDescent="0.25">
      <c r="H423" s="249"/>
      <c r="I423" s="27"/>
      <c r="J423" s="27"/>
      <c r="K423" s="27"/>
      <c r="L423" s="76"/>
      <c r="M423" s="27"/>
      <c r="N423" s="27"/>
      <c r="O423" s="27"/>
      <c r="P423" s="27"/>
      <c r="Q423" s="39"/>
    </row>
    <row r="424" spans="8:17" s="25" customFormat="1" x14ac:dyDescent="0.25">
      <c r="H424" s="249"/>
      <c r="I424" s="27"/>
      <c r="J424" s="27"/>
      <c r="K424" s="27"/>
      <c r="L424" s="76"/>
      <c r="M424" s="27"/>
      <c r="N424" s="27"/>
      <c r="O424" s="27"/>
      <c r="P424" s="27"/>
      <c r="Q424" s="39"/>
    </row>
    <row r="425" spans="8:17" s="25" customFormat="1" x14ac:dyDescent="0.25">
      <c r="H425" s="249"/>
      <c r="I425" s="27"/>
      <c r="J425" s="27"/>
      <c r="K425" s="27"/>
      <c r="L425" s="76"/>
      <c r="M425" s="27"/>
      <c r="N425" s="27"/>
      <c r="O425" s="27"/>
      <c r="P425" s="27"/>
      <c r="Q425" s="39"/>
    </row>
    <row r="426" spans="8:17" s="25" customFormat="1" x14ac:dyDescent="0.25">
      <c r="H426" s="249"/>
      <c r="I426" s="27"/>
      <c r="J426" s="27"/>
      <c r="K426" s="27"/>
      <c r="L426" s="76"/>
      <c r="M426" s="27"/>
      <c r="N426" s="27"/>
      <c r="O426" s="27"/>
      <c r="P426" s="27"/>
      <c r="Q426" s="39"/>
    </row>
    <row r="427" spans="8:17" s="25" customFormat="1" x14ac:dyDescent="0.25">
      <c r="H427" s="249"/>
      <c r="I427" s="27"/>
      <c r="J427" s="27"/>
      <c r="K427" s="27"/>
      <c r="L427" s="76"/>
      <c r="M427" s="27"/>
      <c r="N427" s="27"/>
      <c r="O427" s="27"/>
      <c r="P427" s="27"/>
      <c r="Q427" s="39"/>
    </row>
    <row r="428" spans="8:17" s="25" customFormat="1" x14ac:dyDescent="0.25">
      <c r="H428" s="249"/>
      <c r="I428" s="27"/>
      <c r="J428" s="27"/>
      <c r="K428" s="27"/>
      <c r="L428" s="76"/>
      <c r="M428" s="27"/>
      <c r="N428" s="27"/>
      <c r="O428" s="27"/>
      <c r="P428" s="27"/>
      <c r="Q428" s="39"/>
    </row>
    <row r="429" spans="8:17" s="25" customFormat="1" x14ac:dyDescent="0.25">
      <c r="H429" s="249"/>
      <c r="I429" s="27"/>
      <c r="J429" s="27"/>
      <c r="K429" s="27"/>
      <c r="L429" s="76"/>
      <c r="M429" s="27"/>
      <c r="N429" s="27"/>
      <c r="O429" s="27"/>
      <c r="P429" s="27"/>
      <c r="Q429" s="39"/>
    </row>
    <row r="430" spans="8:17" s="25" customFormat="1" x14ac:dyDescent="0.25">
      <c r="H430" s="249"/>
      <c r="I430" s="27"/>
      <c r="J430" s="27"/>
      <c r="K430" s="27"/>
      <c r="L430" s="76"/>
      <c r="M430" s="27"/>
      <c r="N430" s="27"/>
      <c r="O430" s="27"/>
      <c r="P430" s="27"/>
      <c r="Q430" s="39"/>
    </row>
    <row r="431" spans="8:17" s="25" customFormat="1" x14ac:dyDescent="0.25">
      <c r="H431" s="249"/>
      <c r="I431" s="27"/>
      <c r="J431" s="27"/>
      <c r="K431" s="27"/>
      <c r="L431" s="76"/>
      <c r="M431" s="27"/>
      <c r="N431" s="27"/>
      <c r="O431" s="27"/>
      <c r="P431" s="27"/>
      <c r="Q431" s="39"/>
    </row>
    <row r="432" spans="8:17" s="25" customFormat="1" x14ac:dyDescent="0.25">
      <c r="H432" s="249"/>
      <c r="I432" s="27"/>
      <c r="J432" s="27"/>
      <c r="K432" s="27"/>
      <c r="L432" s="76"/>
      <c r="M432" s="27"/>
      <c r="N432" s="27"/>
      <c r="O432" s="27"/>
      <c r="P432" s="27"/>
      <c r="Q432" s="39"/>
    </row>
    <row r="433" spans="8:17" s="25" customFormat="1" x14ac:dyDescent="0.25">
      <c r="H433" s="249"/>
      <c r="I433" s="27"/>
      <c r="J433" s="27"/>
      <c r="K433" s="27"/>
      <c r="L433" s="76"/>
      <c r="M433" s="27"/>
      <c r="N433" s="27"/>
      <c r="O433" s="27"/>
      <c r="P433" s="27"/>
      <c r="Q433" s="39"/>
    </row>
    <row r="434" spans="8:17" s="25" customFormat="1" x14ac:dyDescent="0.25">
      <c r="H434" s="249"/>
      <c r="I434" s="27"/>
      <c r="J434" s="27"/>
      <c r="K434" s="27"/>
      <c r="L434" s="76"/>
      <c r="M434" s="27"/>
      <c r="N434" s="27"/>
      <c r="O434" s="27"/>
      <c r="P434" s="27"/>
      <c r="Q434" s="39"/>
    </row>
    <row r="435" spans="8:17" s="25" customFormat="1" x14ac:dyDescent="0.25">
      <c r="H435" s="249"/>
      <c r="I435" s="27"/>
      <c r="J435" s="27"/>
      <c r="K435" s="27"/>
      <c r="L435" s="76"/>
      <c r="M435" s="27"/>
      <c r="N435" s="27"/>
      <c r="O435" s="27"/>
      <c r="P435" s="27"/>
      <c r="Q435" s="39"/>
    </row>
    <row r="436" spans="8:17" s="25" customFormat="1" x14ac:dyDescent="0.25">
      <c r="H436" s="249"/>
      <c r="I436" s="27"/>
      <c r="J436" s="27"/>
      <c r="K436" s="27"/>
      <c r="L436" s="76"/>
      <c r="M436" s="27"/>
      <c r="N436" s="27"/>
      <c r="O436" s="27"/>
      <c r="P436" s="27"/>
      <c r="Q436" s="39"/>
    </row>
    <row r="437" spans="8:17" s="25" customFormat="1" x14ac:dyDescent="0.25">
      <c r="H437" s="249"/>
      <c r="I437" s="27"/>
      <c r="J437" s="27"/>
      <c r="K437" s="27"/>
      <c r="L437" s="76"/>
      <c r="M437" s="27"/>
      <c r="N437" s="27"/>
      <c r="O437" s="27"/>
      <c r="P437" s="27"/>
      <c r="Q437" s="39"/>
    </row>
    <row r="438" spans="8:17" s="25" customFormat="1" x14ac:dyDescent="0.25">
      <c r="H438" s="249"/>
      <c r="I438" s="27"/>
      <c r="J438" s="27"/>
      <c r="K438" s="27"/>
      <c r="L438" s="76"/>
      <c r="M438" s="27"/>
      <c r="N438" s="27"/>
      <c r="O438" s="27"/>
      <c r="P438" s="27"/>
      <c r="Q438" s="39"/>
    </row>
    <row r="439" spans="8:17" s="25" customFormat="1" x14ac:dyDescent="0.25">
      <c r="H439" s="249"/>
      <c r="I439" s="27"/>
      <c r="J439" s="27"/>
      <c r="K439" s="27"/>
      <c r="L439" s="76"/>
      <c r="M439" s="27"/>
      <c r="N439" s="27"/>
      <c r="O439" s="27"/>
      <c r="P439" s="27"/>
      <c r="Q439" s="39"/>
    </row>
    <row r="440" spans="8:17" s="25" customFormat="1" x14ac:dyDescent="0.25">
      <c r="H440" s="249"/>
      <c r="I440" s="27"/>
      <c r="J440" s="27"/>
      <c r="K440" s="27"/>
      <c r="L440" s="76"/>
      <c r="M440" s="27"/>
      <c r="N440" s="27"/>
      <c r="O440" s="27"/>
      <c r="P440" s="27"/>
      <c r="Q440" s="39"/>
    </row>
    <row r="441" spans="8:17" s="25" customFormat="1" x14ac:dyDescent="0.25">
      <c r="H441" s="249"/>
      <c r="I441" s="27"/>
      <c r="J441" s="27"/>
      <c r="K441" s="27"/>
      <c r="L441" s="76"/>
      <c r="M441" s="27"/>
      <c r="N441" s="27"/>
      <c r="O441" s="27"/>
      <c r="P441" s="27"/>
      <c r="Q441" s="39"/>
    </row>
    <row r="442" spans="8:17" s="25" customFormat="1" x14ac:dyDescent="0.25">
      <c r="H442" s="249"/>
      <c r="I442" s="27"/>
      <c r="J442" s="27"/>
      <c r="K442" s="27"/>
      <c r="L442" s="76"/>
      <c r="M442" s="27"/>
      <c r="N442" s="27"/>
      <c r="O442" s="27"/>
      <c r="P442" s="27"/>
      <c r="Q442" s="39"/>
    </row>
    <row r="443" spans="8:17" s="25" customFormat="1" x14ac:dyDescent="0.25">
      <c r="H443" s="249"/>
      <c r="I443" s="27"/>
      <c r="J443" s="27"/>
      <c r="K443" s="27"/>
      <c r="L443" s="76"/>
      <c r="M443" s="27"/>
      <c r="N443" s="27"/>
      <c r="O443" s="27"/>
      <c r="P443" s="27"/>
      <c r="Q443" s="39"/>
    </row>
    <row r="444" spans="8:17" s="25" customFormat="1" x14ac:dyDescent="0.25">
      <c r="H444" s="249"/>
      <c r="I444" s="27"/>
      <c r="J444" s="27"/>
      <c r="K444" s="27"/>
      <c r="L444" s="76"/>
      <c r="M444" s="27"/>
      <c r="N444" s="27"/>
      <c r="O444" s="27"/>
      <c r="P444" s="27"/>
      <c r="Q444" s="39"/>
    </row>
    <row r="445" spans="8:17" s="25" customFormat="1" x14ac:dyDescent="0.25">
      <c r="H445" s="249"/>
      <c r="I445" s="27"/>
      <c r="J445" s="27"/>
      <c r="K445" s="27"/>
      <c r="L445" s="76"/>
      <c r="M445" s="27"/>
      <c r="N445" s="27"/>
      <c r="O445" s="27"/>
      <c r="P445" s="27"/>
      <c r="Q445" s="39"/>
    </row>
    <row r="446" spans="8:17" s="25" customFormat="1" x14ac:dyDescent="0.25">
      <c r="H446" s="249"/>
      <c r="I446" s="27"/>
      <c r="J446" s="27"/>
      <c r="K446" s="27"/>
      <c r="L446" s="76"/>
      <c r="M446" s="27"/>
      <c r="N446" s="27"/>
      <c r="O446" s="27"/>
      <c r="P446" s="27"/>
      <c r="Q446" s="39"/>
    </row>
    <row r="447" spans="8:17" s="25" customFormat="1" x14ac:dyDescent="0.25">
      <c r="H447" s="249"/>
      <c r="I447" s="27"/>
      <c r="J447" s="27"/>
      <c r="K447" s="27"/>
      <c r="L447" s="76"/>
      <c r="M447" s="27"/>
      <c r="N447" s="27"/>
      <c r="O447" s="27"/>
      <c r="P447" s="27"/>
      <c r="Q447" s="39"/>
    </row>
    <row r="448" spans="8:17" s="25" customFormat="1" x14ac:dyDescent="0.25">
      <c r="H448" s="249"/>
      <c r="I448" s="27"/>
      <c r="J448" s="27"/>
      <c r="K448" s="27"/>
      <c r="L448" s="76"/>
      <c r="M448" s="27"/>
      <c r="N448" s="27"/>
      <c r="O448" s="27"/>
      <c r="P448" s="27"/>
      <c r="Q448" s="39"/>
    </row>
    <row r="449" spans="8:17" s="25" customFormat="1" x14ac:dyDescent="0.25">
      <c r="H449" s="249"/>
      <c r="I449" s="27"/>
      <c r="J449" s="27"/>
      <c r="K449" s="27"/>
      <c r="L449" s="76"/>
      <c r="M449" s="27"/>
      <c r="N449" s="27"/>
      <c r="O449" s="27"/>
      <c r="P449" s="27"/>
      <c r="Q449" s="39"/>
    </row>
    <row r="450" spans="8:17" s="25" customFormat="1" x14ac:dyDescent="0.25">
      <c r="H450" s="249"/>
      <c r="I450" s="27"/>
      <c r="J450" s="27"/>
      <c r="K450" s="27"/>
      <c r="L450" s="76"/>
      <c r="M450" s="27"/>
      <c r="N450" s="27"/>
      <c r="O450" s="27"/>
      <c r="P450" s="27"/>
      <c r="Q450" s="39"/>
    </row>
    <row r="451" spans="8:17" s="25" customFormat="1" x14ac:dyDescent="0.25">
      <c r="H451" s="249"/>
      <c r="I451" s="27"/>
      <c r="J451" s="27"/>
      <c r="K451" s="27"/>
      <c r="L451" s="76"/>
      <c r="M451" s="27"/>
      <c r="N451" s="27"/>
      <c r="O451" s="27"/>
      <c r="P451" s="27"/>
      <c r="Q451" s="39"/>
    </row>
    <row r="452" spans="8:17" s="25" customFormat="1" x14ac:dyDescent="0.25">
      <c r="H452" s="249"/>
      <c r="I452" s="27"/>
      <c r="J452" s="27"/>
      <c r="K452" s="27"/>
      <c r="L452" s="76"/>
      <c r="M452" s="27"/>
      <c r="N452" s="27"/>
      <c r="O452" s="27"/>
      <c r="P452" s="27"/>
      <c r="Q452" s="39"/>
    </row>
    <row r="453" spans="8:17" s="25" customFormat="1" x14ac:dyDescent="0.25">
      <c r="H453" s="249"/>
      <c r="I453" s="27"/>
      <c r="J453" s="27"/>
      <c r="K453" s="27"/>
      <c r="L453" s="76"/>
      <c r="M453" s="27"/>
      <c r="N453" s="27"/>
      <c r="O453" s="27"/>
      <c r="P453" s="27"/>
      <c r="Q453" s="39"/>
    </row>
    <row r="454" spans="8:17" s="25" customFormat="1" x14ac:dyDescent="0.25">
      <c r="H454" s="249"/>
      <c r="I454" s="27"/>
      <c r="J454" s="27"/>
      <c r="K454" s="27"/>
      <c r="L454" s="76"/>
      <c r="M454" s="27"/>
      <c r="N454" s="27"/>
      <c r="O454" s="27"/>
      <c r="P454" s="27"/>
      <c r="Q454" s="39"/>
    </row>
    <row r="455" spans="8:17" s="25" customFormat="1" x14ac:dyDescent="0.25">
      <c r="H455" s="249"/>
      <c r="I455" s="27"/>
      <c r="J455" s="27"/>
      <c r="K455" s="27"/>
      <c r="L455" s="76"/>
      <c r="M455" s="27"/>
      <c r="N455" s="27"/>
      <c r="O455" s="27"/>
      <c r="P455" s="27"/>
      <c r="Q455" s="39"/>
    </row>
    <row r="456" spans="8:17" s="25" customFormat="1" x14ac:dyDescent="0.25">
      <c r="H456" s="249"/>
      <c r="I456" s="27"/>
      <c r="J456" s="27"/>
      <c r="K456" s="27"/>
      <c r="L456" s="76"/>
      <c r="M456" s="27"/>
      <c r="N456" s="27"/>
      <c r="O456" s="27"/>
      <c r="P456" s="27"/>
      <c r="Q456" s="39"/>
    </row>
    <row r="457" spans="8:17" s="25" customFormat="1" x14ac:dyDescent="0.25">
      <c r="H457" s="249"/>
      <c r="I457" s="27"/>
      <c r="J457" s="27"/>
      <c r="K457" s="27"/>
      <c r="L457" s="76"/>
      <c r="M457" s="27"/>
      <c r="N457" s="27"/>
      <c r="O457" s="27"/>
      <c r="P457" s="27"/>
      <c r="Q457" s="39"/>
    </row>
    <row r="458" spans="8:17" s="25" customFormat="1" x14ac:dyDescent="0.25">
      <c r="H458" s="249"/>
      <c r="I458" s="27"/>
      <c r="J458" s="27"/>
      <c r="K458" s="27"/>
      <c r="L458" s="76"/>
      <c r="M458" s="27"/>
      <c r="N458" s="27"/>
      <c r="O458" s="27"/>
      <c r="P458" s="27"/>
      <c r="Q458" s="39"/>
    </row>
    <row r="459" spans="8:17" s="25" customFormat="1" x14ac:dyDescent="0.25">
      <c r="H459" s="249"/>
      <c r="I459" s="27"/>
      <c r="J459" s="27"/>
      <c r="K459" s="27"/>
      <c r="L459" s="76"/>
      <c r="M459" s="27"/>
      <c r="N459" s="27"/>
      <c r="O459" s="27"/>
      <c r="P459" s="27"/>
      <c r="Q459" s="39"/>
    </row>
    <row r="460" spans="8:17" s="25" customFormat="1" x14ac:dyDescent="0.25">
      <c r="H460" s="249"/>
      <c r="I460" s="27"/>
      <c r="J460" s="27"/>
      <c r="K460" s="27"/>
      <c r="L460" s="76"/>
      <c r="M460" s="27"/>
      <c r="N460" s="27"/>
      <c r="O460" s="27"/>
      <c r="P460" s="27"/>
      <c r="Q460" s="39"/>
    </row>
    <row r="461" spans="8:17" s="25" customFormat="1" x14ac:dyDescent="0.25">
      <c r="H461" s="249"/>
      <c r="I461" s="27"/>
      <c r="J461" s="27"/>
      <c r="K461" s="27"/>
      <c r="L461" s="76"/>
      <c r="M461" s="27"/>
      <c r="N461" s="27"/>
      <c r="O461" s="27"/>
      <c r="P461" s="27"/>
      <c r="Q461" s="39"/>
    </row>
    <row r="462" spans="8:17" s="25" customFormat="1" x14ac:dyDescent="0.25">
      <c r="H462" s="249"/>
      <c r="I462" s="27"/>
      <c r="J462" s="27"/>
      <c r="K462" s="27"/>
      <c r="L462" s="76"/>
      <c r="M462" s="27"/>
      <c r="N462" s="27"/>
      <c r="O462" s="27"/>
      <c r="P462" s="27"/>
      <c r="Q462" s="39"/>
    </row>
    <row r="463" spans="8:17" s="25" customFormat="1" x14ac:dyDescent="0.25">
      <c r="H463" s="249"/>
      <c r="I463" s="27"/>
      <c r="J463" s="27"/>
      <c r="K463" s="27"/>
      <c r="L463" s="76"/>
      <c r="M463" s="27"/>
      <c r="N463" s="27"/>
      <c r="O463" s="27"/>
      <c r="P463" s="27"/>
      <c r="Q463" s="39"/>
    </row>
    <row r="464" spans="8:17" s="25" customFormat="1" x14ac:dyDescent="0.25">
      <c r="H464" s="249"/>
      <c r="I464" s="27"/>
      <c r="J464" s="27"/>
      <c r="K464" s="27"/>
      <c r="L464" s="76"/>
      <c r="M464" s="27"/>
      <c r="N464" s="27"/>
      <c r="O464" s="27"/>
      <c r="P464" s="27"/>
      <c r="Q464" s="39"/>
    </row>
    <row r="465" spans="8:17" s="25" customFormat="1" x14ac:dyDescent="0.25">
      <c r="H465" s="249"/>
      <c r="I465" s="27"/>
      <c r="J465" s="27"/>
      <c r="K465" s="27"/>
      <c r="L465" s="76"/>
      <c r="M465" s="27"/>
      <c r="N465" s="27"/>
      <c r="O465" s="27"/>
      <c r="P465" s="27"/>
      <c r="Q465" s="39"/>
    </row>
    <row r="466" spans="8:17" s="25" customFormat="1" x14ac:dyDescent="0.25">
      <c r="H466" s="249"/>
      <c r="I466" s="27"/>
      <c r="J466" s="27"/>
      <c r="K466" s="27"/>
      <c r="L466" s="76"/>
      <c r="M466" s="27"/>
      <c r="N466" s="27"/>
      <c r="O466" s="27"/>
      <c r="P466" s="27"/>
      <c r="Q466" s="39"/>
    </row>
    <row r="467" spans="8:17" s="25" customFormat="1" x14ac:dyDescent="0.25">
      <c r="H467" s="249"/>
      <c r="I467" s="27"/>
      <c r="J467" s="27"/>
      <c r="K467" s="27"/>
      <c r="L467" s="76"/>
      <c r="M467" s="27"/>
      <c r="N467" s="27"/>
      <c r="O467" s="27"/>
      <c r="P467" s="27"/>
      <c r="Q467" s="39"/>
    </row>
    <row r="468" spans="8:17" s="25" customFormat="1" x14ac:dyDescent="0.25">
      <c r="H468" s="249"/>
      <c r="I468" s="27"/>
      <c r="J468" s="27"/>
      <c r="K468" s="27"/>
      <c r="L468" s="76"/>
      <c r="M468" s="27"/>
      <c r="N468" s="27"/>
      <c r="O468" s="27"/>
      <c r="P468" s="27"/>
      <c r="Q468" s="39"/>
    </row>
    <row r="469" spans="8:17" s="25" customFormat="1" x14ac:dyDescent="0.25">
      <c r="H469" s="249"/>
      <c r="I469" s="27"/>
      <c r="J469" s="27"/>
      <c r="K469" s="27"/>
      <c r="L469" s="76"/>
      <c r="M469" s="27"/>
      <c r="N469" s="27"/>
      <c r="O469" s="27"/>
      <c r="P469" s="27"/>
      <c r="Q469" s="39"/>
    </row>
    <row r="470" spans="8:17" s="25" customFormat="1" x14ac:dyDescent="0.25">
      <c r="H470" s="249"/>
      <c r="I470" s="27"/>
      <c r="J470" s="27"/>
      <c r="K470" s="27"/>
      <c r="L470" s="76"/>
      <c r="M470" s="27"/>
      <c r="N470" s="27"/>
      <c r="O470" s="27"/>
      <c r="P470" s="27"/>
      <c r="Q470" s="39"/>
    </row>
    <row r="471" spans="8:17" s="25" customFormat="1" x14ac:dyDescent="0.25">
      <c r="H471" s="249"/>
      <c r="I471" s="27"/>
      <c r="J471" s="27"/>
      <c r="K471" s="27"/>
      <c r="L471" s="76"/>
      <c r="M471" s="27"/>
      <c r="N471" s="27"/>
      <c r="O471" s="27"/>
      <c r="P471" s="27"/>
      <c r="Q471" s="39"/>
    </row>
    <row r="472" spans="8:17" s="25" customFormat="1" x14ac:dyDescent="0.25">
      <c r="H472" s="249"/>
      <c r="I472" s="27"/>
      <c r="J472" s="27"/>
      <c r="K472" s="27"/>
      <c r="L472" s="76"/>
      <c r="M472" s="27"/>
      <c r="N472" s="27"/>
      <c r="O472" s="27"/>
      <c r="P472" s="27"/>
      <c r="Q472" s="39"/>
    </row>
    <row r="473" spans="8:17" s="25" customFormat="1" x14ac:dyDescent="0.25">
      <c r="H473" s="249"/>
      <c r="I473" s="27"/>
      <c r="J473" s="27"/>
      <c r="K473" s="27"/>
      <c r="L473" s="76"/>
      <c r="M473" s="27"/>
      <c r="N473" s="27"/>
      <c r="O473" s="27"/>
      <c r="P473" s="27"/>
      <c r="Q473" s="39"/>
    </row>
    <row r="474" spans="8:17" s="25" customFormat="1" x14ac:dyDescent="0.25">
      <c r="H474" s="249"/>
      <c r="I474" s="27"/>
      <c r="J474" s="27"/>
      <c r="K474" s="27"/>
      <c r="L474" s="76"/>
      <c r="M474" s="27"/>
      <c r="N474" s="27"/>
      <c r="O474" s="27"/>
      <c r="P474" s="27"/>
      <c r="Q474" s="39"/>
    </row>
    <row r="475" spans="8:17" s="25" customFormat="1" x14ac:dyDescent="0.25">
      <c r="H475" s="249"/>
      <c r="I475" s="27"/>
      <c r="J475" s="27"/>
      <c r="K475" s="27"/>
      <c r="L475" s="76"/>
      <c r="M475" s="27"/>
      <c r="N475" s="27"/>
      <c r="O475" s="27"/>
      <c r="P475" s="27"/>
      <c r="Q475" s="39"/>
    </row>
    <row r="476" spans="8:17" s="25" customFormat="1" x14ac:dyDescent="0.25">
      <c r="H476" s="249"/>
      <c r="I476" s="27"/>
      <c r="J476" s="27"/>
      <c r="K476" s="27"/>
      <c r="L476" s="76"/>
      <c r="M476" s="27"/>
      <c r="N476" s="27"/>
      <c r="O476" s="27"/>
      <c r="P476" s="27"/>
      <c r="Q476" s="39"/>
    </row>
    <row r="477" spans="8:17" s="25" customFormat="1" x14ac:dyDescent="0.25">
      <c r="H477" s="249"/>
      <c r="I477" s="27"/>
      <c r="J477" s="27"/>
      <c r="K477" s="27"/>
      <c r="L477" s="76"/>
      <c r="M477" s="27"/>
      <c r="N477" s="27"/>
      <c r="O477" s="27"/>
      <c r="P477" s="27"/>
      <c r="Q477" s="39"/>
    </row>
    <row r="478" spans="8:17" s="25" customFormat="1" x14ac:dyDescent="0.25">
      <c r="H478" s="249"/>
      <c r="I478" s="27"/>
      <c r="J478" s="27"/>
      <c r="K478" s="27"/>
      <c r="L478" s="76"/>
      <c r="M478" s="27"/>
      <c r="N478" s="27"/>
      <c r="O478" s="27"/>
      <c r="P478" s="27"/>
      <c r="Q478" s="39"/>
    </row>
    <row r="479" spans="8:17" s="25" customFormat="1" x14ac:dyDescent="0.25">
      <c r="H479" s="249"/>
      <c r="I479" s="27"/>
      <c r="J479" s="27"/>
      <c r="K479" s="27"/>
      <c r="L479" s="76"/>
      <c r="M479" s="27"/>
      <c r="N479" s="27"/>
      <c r="O479" s="27"/>
      <c r="P479" s="27"/>
      <c r="Q479" s="39"/>
    </row>
    <row r="480" spans="8:17" s="25" customFormat="1" x14ac:dyDescent="0.25">
      <c r="H480" s="249"/>
      <c r="I480" s="27"/>
      <c r="J480" s="27"/>
      <c r="K480" s="27"/>
      <c r="L480" s="76"/>
      <c r="M480" s="27"/>
      <c r="N480" s="27"/>
      <c r="O480" s="27"/>
      <c r="P480" s="27"/>
      <c r="Q480" s="39"/>
    </row>
    <row r="481" spans="8:17" s="25" customFormat="1" x14ac:dyDescent="0.25">
      <c r="H481" s="249"/>
      <c r="I481" s="27"/>
      <c r="J481" s="27"/>
      <c r="K481" s="27"/>
      <c r="L481" s="76"/>
      <c r="M481" s="27"/>
      <c r="N481" s="27"/>
      <c r="O481" s="27"/>
      <c r="P481" s="27"/>
      <c r="Q481" s="39"/>
    </row>
    <row r="482" spans="8:17" s="25" customFormat="1" x14ac:dyDescent="0.25">
      <c r="H482" s="249"/>
      <c r="I482" s="27"/>
      <c r="J482" s="27"/>
      <c r="K482" s="27"/>
      <c r="L482" s="76"/>
      <c r="M482" s="27"/>
      <c r="N482" s="27"/>
      <c r="O482" s="27"/>
      <c r="P482" s="27"/>
      <c r="Q482" s="39"/>
    </row>
    <row r="483" spans="8:17" s="25" customFormat="1" x14ac:dyDescent="0.25">
      <c r="H483" s="249"/>
      <c r="I483" s="27"/>
      <c r="J483" s="27"/>
      <c r="K483" s="27"/>
      <c r="L483" s="76"/>
      <c r="M483" s="27"/>
      <c r="N483" s="27"/>
      <c r="O483" s="27"/>
      <c r="P483" s="27"/>
      <c r="Q483" s="39"/>
    </row>
    <row r="484" spans="8:17" s="25" customFormat="1" x14ac:dyDescent="0.25">
      <c r="H484" s="249"/>
      <c r="I484" s="27"/>
      <c r="J484" s="27"/>
      <c r="K484" s="27"/>
      <c r="L484" s="76"/>
      <c r="M484" s="27"/>
      <c r="N484" s="27"/>
      <c r="O484" s="27"/>
      <c r="P484" s="27"/>
      <c r="Q484" s="39"/>
    </row>
    <row r="485" spans="8:17" s="25" customFormat="1" x14ac:dyDescent="0.25">
      <c r="H485" s="249"/>
      <c r="I485" s="27"/>
      <c r="J485" s="27"/>
      <c r="K485" s="27"/>
      <c r="L485" s="76"/>
      <c r="M485" s="27"/>
      <c r="N485" s="27"/>
      <c r="O485" s="27"/>
      <c r="P485" s="27"/>
      <c r="Q485" s="39"/>
    </row>
    <row r="486" spans="8:17" s="25" customFormat="1" x14ac:dyDescent="0.25">
      <c r="H486" s="249"/>
      <c r="I486" s="27"/>
      <c r="J486" s="27"/>
      <c r="K486" s="27"/>
      <c r="L486" s="76"/>
      <c r="M486" s="27"/>
      <c r="N486" s="27"/>
      <c r="O486" s="27"/>
      <c r="P486" s="27"/>
      <c r="Q486" s="39"/>
    </row>
    <row r="487" spans="8:17" s="25" customFormat="1" x14ac:dyDescent="0.25">
      <c r="H487" s="249"/>
      <c r="I487" s="27"/>
      <c r="J487" s="27"/>
      <c r="K487" s="27"/>
      <c r="L487" s="76"/>
      <c r="M487" s="27"/>
      <c r="N487" s="27"/>
      <c r="O487" s="27"/>
      <c r="P487" s="27"/>
      <c r="Q487" s="39"/>
    </row>
    <row r="488" spans="8:17" s="25" customFormat="1" x14ac:dyDescent="0.25">
      <c r="H488" s="249"/>
      <c r="I488" s="27"/>
      <c r="J488" s="27"/>
      <c r="K488" s="27"/>
      <c r="L488" s="76"/>
      <c r="M488" s="27"/>
      <c r="N488" s="27"/>
      <c r="O488" s="27"/>
      <c r="P488" s="27"/>
      <c r="Q488" s="39"/>
    </row>
    <row r="489" spans="8:17" s="25" customFormat="1" x14ac:dyDescent="0.25">
      <c r="H489" s="249"/>
      <c r="I489" s="27"/>
      <c r="J489" s="27"/>
      <c r="K489" s="27"/>
      <c r="L489" s="76"/>
      <c r="M489" s="27"/>
      <c r="N489" s="27"/>
      <c r="O489" s="27"/>
      <c r="P489" s="27"/>
      <c r="Q489" s="39"/>
    </row>
    <row r="490" spans="8:17" s="25" customFormat="1" x14ac:dyDescent="0.25">
      <c r="H490" s="249"/>
      <c r="I490" s="27"/>
      <c r="J490" s="27"/>
      <c r="K490" s="27"/>
      <c r="L490" s="76"/>
      <c r="M490" s="27"/>
      <c r="N490" s="27"/>
      <c r="O490" s="27"/>
      <c r="P490" s="27"/>
      <c r="Q490" s="39"/>
    </row>
    <row r="491" spans="8:17" s="25" customFormat="1" x14ac:dyDescent="0.25">
      <c r="H491" s="249"/>
      <c r="I491" s="27"/>
      <c r="J491" s="27"/>
      <c r="K491" s="27"/>
      <c r="L491" s="76"/>
      <c r="M491" s="27"/>
      <c r="N491" s="27"/>
      <c r="O491" s="27"/>
      <c r="P491" s="27"/>
      <c r="Q491" s="39"/>
    </row>
    <row r="492" spans="8:17" s="25" customFormat="1" x14ac:dyDescent="0.25">
      <c r="H492" s="249"/>
      <c r="I492" s="27"/>
      <c r="J492" s="27"/>
      <c r="K492" s="27"/>
      <c r="L492" s="76"/>
      <c r="M492" s="27"/>
      <c r="N492" s="27"/>
      <c r="O492" s="27"/>
      <c r="P492" s="27"/>
      <c r="Q492" s="39"/>
    </row>
    <row r="493" spans="8:17" s="25" customFormat="1" x14ac:dyDescent="0.25">
      <c r="H493" s="249"/>
      <c r="I493" s="27"/>
      <c r="J493" s="27"/>
      <c r="K493" s="27"/>
      <c r="L493" s="76"/>
      <c r="M493" s="27"/>
      <c r="N493" s="27"/>
      <c r="O493" s="27"/>
      <c r="P493" s="27"/>
      <c r="Q493" s="39"/>
    </row>
    <row r="494" spans="8:17" s="25" customFormat="1" x14ac:dyDescent="0.25">
      <c r="H494" s="249"/>
      <c r="I494" s="27"/>
      <c r="J494" s="27"/>
      <c r="K494" s="27"/>
      <c r="L494" s="76"/>
      <c r="M494" s="27"/>
      <c r="N494" s="27"/>
      <c r="O494" s="27"/>
      <c r="P494" s="27"/>
      <c r="Q494" s="39"/>
    </row>
    <row r="495" spans="8:17" s="25" customFormat="1" x14ac:dyDescent="0.25">
      <c r="H495" s="249"/>
      <c r="I495" s="27"/>
      <c r="J495" s="27"/>
      <c r="K495" s="27"/>
      <c r="L495" s="76"/>
      <c r="M495" s="27"/>
      <c r="N495" s="27"/>
      <c r="O495" s="27"/>
      <c r="P495" s="27"/>
      <c r="Q495" s="39"/>
    </row>
    <row r="496" spans="8:17" s="25" customFormat="1" x14ac:dyDescent="0.25">
      <c r="H496" s="249"/>
      <c r="I496" s="27"/>
      <c r="J496" s="27"/>
      <c r="K496" s="27"/>
      <c r="L496" s="76"/>
      <c r="M496" s="27"/>
      <c r="N496" s="27"/>
      <c r="O496" s="27"/>
      <c r="P496" s="27"/>
      <c r="Q496" s="39"/>
    </row>
    <row r="497" spans="8:17" s="25" customFormat="1" x14ac:dyDescent="0.25">
      <c r="H497" s="249"/>
      <c r="I497" s="27"/>
      <c r="J497" s="27"/>
      <c r="K497" s="27"/>
      <c r="L497" s="76"/>
      <c r="M497" s="27"/>
      <c r="N497" s="27"/>
      <c r="O497" s="27"/>
      <c r="P497" s="27"/>
      <c r="Q497" s="39"/>
    </row>
    <row r="498" spans="8:17" s="25" customFormat="1" x14ac:dyDescent="0.25">
      <c r="H498" s="249"/>
      <c r="I498" s="27"/>
      <c r="J498" s="27"/>
      <c r="K498" s="27"/>
      <c r="L498" s="76"/>
      <c r="M498" s="27"/>
      <c r="N498" s="27"/>
      <c r="O498" s="27"/>
      <c r="P498" s="27"/>
      <c r="Q498" s="39"/>
    </row>
    <row r="499" spans="8:17" s="25" customFormat="1" x14ac:dyDescent="0.25">
      <c r="H499" s="249"/>
      <c r="I499" s="27"/>
      <c r="J499" s="27"/>
      <c r="K499" s="27"/>
      <c r="L499" s="76"/>
      <c r="M499" s="27"/>
      <c r="N499" s="27"/>
      <c r="O499" s="27"/>
      <c r="P499" s="27"/>
      <c r="Q499" s="39"/>
    </row>
    <row r="500" spans="8:17" s="25" customFormat="1" x14ac:dyDescent="0.25">
      <c r="H500" s="249"/>
      <c r="I500" s="27"/>
      <c r="J500" s="27"/>
      <c r="K500" s="27"/>
      <c r="L500" s="76"/>
      <c r="M500" s="27"/>
      <c r="N500" s="27"/>
      <c r="O500" s="27"/>
      <c r="P500" s="27"/>
      <c r="Q500" s="39"/>
    </row>
    <row r="501" spans="8:17" s="25" customFormat="1" x14ac:dyDescent="0.25">
      <c r="H501" s="249"/>
      <c r="I501" s="27"/>
      <c r="J501" s="27"/>
      <c r="K501" s="27"/>
      <c r="L501" s="76"/>
      <c r="M501" s="27"/>
      <c r="N501" s="27"/>
      <c r="O501" s="27"/>
      <c r="P501" s="27"/>
      <c r="Q501" s="39"/>
    </row>
    <row r="502" spans="8:17" s="25" customFormat="1" x14ac:dyDescent="0.25">
      <c r="H502" s="249"/>
      <c r="I502" s="27"/>
      <c r="J502" s="27"/>
      <c r="K502" s="27"/>
      <c r="L502" s="76"/>
      <c r="M502" s="27"/>
      <c r="N502" s="27"/>
      <c r="O502" s="27"/>
      <c r="P502" s="27"/>
      <c r="Q502" s="39"/>
    </row>
    <row r="503" spans="8:17" s="25" customFormat="1" x14ac:dyDescent="0.25">
      <c r="H503" s="249"/>
      <c r="I503" s="27"/>
      <c r="J503" s="27"/>
      <c r="K503" s="27"/>
      <c r="L503" s="76"/>
      <c r="M503" s="27"/>
      <c r="N503" s="27"/>
      <c r="O503" s="27"/>
      <c r="P503" s="27"/>
      <c r="Q503" s="39"/>
    </row>
    <row r="504" spans="8:17" s="25" customFormat="1" x14ac:dyDescent="0.25">
      <c r="H504" s="249"/>
      <c r="I504" s="27"/>
      <c r="J504" s="27"/>
      <c r="K504" s="27"/>
      <c r="L504" s="76"/>
      <c r="M504" s="27"/>
      <c r="N504" s="27"/>
      <c r="O504" s="27"/>
      <c r="P504" s="27"/>
      <c r="Q504" s="39"/>
    </row>
    <row r="505" spans="8:17" s="25" customFormat="1" x14ac:dyDescent="0.25">
      <c r="H505" s="249"/>
      <c r="I505" s="27"/>
      <c r="J505" s="27"/>
      <c r="K505" s="27"/>
      <c r="L505" s="76"/>
      <c r="M505" s="27"/>
      <c r="N505" s="27"/>
      <c r="O505" s="27"/>
      <c r="P505" s="27"/>
      <c r="Q505" s="39"/>
    </row>
    <row r="506" spans="8:17" s="25" customFormat="1" x14ac:dyDescent="0.25">
      <c r="H506" s="249"/>
      <c r="I506" s="27"/>
      <c r="J506" s="27"/>
      <c r="K506" s="27"/>
      <c r="L506" s="76"/>
      <c r="M506" s="27"/>
      <c r="N506" s="27"/>
      <c r="O506" s="27"/>
      <c r="P506" s="27"/>
      <c r="Q506" s="39"/>
    </row>
    <row r="507" spans="8:17" s="25" customFormat="1" x14ac:dyDescent="0.25">
      <c r="H507" s="249"/>
      <c r="I507" s="27"/>
      <c r="J507" s="27"/>
      <c r="K507" s="27"/>
      <c r="L507" s="76"/>
      <c r="M507" s="27"/>
      <c r="N507" s="27"/>
      <c r="O507" s="27"/>
      <c r="P507" s="27"/>
      <c r="Q507" s="39"/>
    </row>
    <row r="508" spans="8:17" s="25" customFormat="1" x14ac:dyDescent="0.25">
      <c r="H508" s="249"/>
      <c r="I508" s="27"/>
      <c r="J508" s="27"/>
      <c r="K508" s="27"/>
      <c r="L508" s="76"/>
      <c r="M508" s="27"/>
      <c r="N508" s="27"/>
      <c r="O508" s="27"/>
      <c r="P508" s="27"/>
      <c r="Q508" s="39"/>
    </row>
    <row r="509" spans="8:17" s="25" customFormat="1" x14ac:dyDescent="0.25">
      <c r="H509" s="249"/>
      <c r="I509" s="27"/>
      <c r="J509" s="27"/>
      <c r="K509" s="27"/>
      <c r="L509" s="76"/>
      <c r="M509" s="27"/>
      <c r="N509" s="27"/>
      <c r="O509" s="27"/>
      <c r="P509" s="27"/>
      <c r="Q509" s="39"/>
    </row>
    <row r="510" spans="8:17" s="25" customFormat="1" x14ac:dyDescent="0.25">
      <c r="H510" s="249"/>
      <c r="I510" s="27"/>
      <c r="J510" s="27"/>
      <c r="K510" s="27"/>
      <c r="L510" s="76"/>
      <c r="M510" s="27"/>
      <c r="N510" s="27"/>
      <c r="O510" s="27"/>
      <c r="P510" s="27"/>
      <c r="Q510" s="39"/>
    </row>
    <row r="511" spans="8:17" s="25" customFormat="1" x14ac:dyDescent="0.25">
      <c r="H511" s="249"/>
      <c r="I511" s="27"/>
      <c r="J511" s="27"/>
      <c r="K511" s="27"/>
      <c r="L511" s="76"/>
      <c r="M511" s="27"/>
      <c r="N511" s="27"/>
      <c r="O511" s="27"/>
      <c r="P511" s="27"/>
      <c r="Q511" s="39"/>
    </row>
    <row r="512" spans="8:17" s="25" customFormat="1" x14ac:dyDescent="0.25">
      <c r="H512" s="249"/>
      <c r="I512" s="27"/>
      <c r="J512" s="27"/>
      <c r="K512" s="27"/>
      <c r="L512" s="76"/>
      <c r="M512" s="27"/>
      <c r="N512" s="27"/>
      <c r="O512" s="27"/>
      <c r="P512" s="27"/>
      <c r="Q512" s="39"/>
    </row>
    <row r="513" spans="8:17" s="25" customFormat="1" x14ac:dyDescent="0.25">
      <c r="H513" s="249"/>
      <c r="I513" s="27"/>
      <c r="J513" s="27"/>
      <c r="K513" s="27"/>
      <c r="L513" s="76"/>
      <c r="M513" s="27"/>
      <c r="N513" s="27"/>
      <c r="O513" s="27"/>
      <c r="P513" s="27"/>
      <c r="Q513" s="39"/>
    </row>
    <row r="514" spans="8:17" s="25" customFormat="1" x14ac:dyDescent="0.25">
      <c r="H514" s="249"/>
      <c r="I514" s="27"/>
      <c r="J514" s="27"/>
      <c r="K514" s="27"/>
      <c r="L514" s="76"/>
      <c r="M514" s="27"/>
      <c r="N514" s="27"/>
      <c r="O514" s="27"/>
      <c r="P514" s="27"/>
      <c r="Q514" s="39"/>
    </row>
    <row r="515" spans="8:17" s="25" customFormat="1" x14ac:dyDescent="0.25">
      <c r="H515" s="249"/>
      <c r="I515" s="27"/>
      <c r="J515" s="27"/>
      <c r="K515" s="27"/>
      <c r="L515" s="76"/>
      <c r="M515" s="27"/>
      <c r="N515" s="27"/>
      <c r="O515" s="27"/>
      <c r="P515" s="27"/>
      <c r="Q515" s="39"/>
    </row>
    <row r="516" spans="8:17" s="25" customFormat="1" x14ac:dyDescent="0.25">
      <c r="H516" s="249"/>
      <c r="I516" s="27"/>
      <c r="J516" s="27"/>
      <c r="K516" s="27"/>
      <c r="L516" s="76"/>
      <c r="M516" s="27"/>
      <c r="N516" s="27"/>
      <c r="O516" s="27"/>
      <c r="P516" s="27"/>
      <c r="Q516" s="39"/>
    </row>
    <row r="517" spans="8:17" s="25" customFormat="1" x14ac:dyDescent="0.25">
      <c r="H517" s="249"/>
      <c r="I517" s="27"/>
      <c r="J517" s="27"/>
      <c r="K517" s="27"/>
      <c r="L517" s="76"/>
      <c r="M517" s="27"/>
      <c r="N517" s="27"/>
      <c r="O517" s="27"/>
      <c r="P517" s="27"/>
      <c r="Q517" s="39"/>
    </row>
    <row r="518" spans="8:17" s="25" customFormat="1" x14ac:dyDescent="0.25">
      <c r="H518" s="249"/>
      <c r="I518" s="27"/>
      <c r="J518" s="27"/>
      <c r="K518" s="27"/>
      <c r="L518" s="76"/>
      <c r="M518" s="27"/>
      <c r="N518" s="27"/>
      <c r="O518" s="27"/>
      <c r="P518" s="27"/>
      <c r="Q518" s="39"/>
    </row>
    <row r="519" spans="8:17" s="25" customFormat="1" x14ac:dyDescent="0.25">
      <c r="H519" s="249"/>
      <c r="I519" s="27"/>
      <c r="J519" s="27"/>
      <c r="K519" s="27"/>
      <c r="L519" s="76"/>
      <c r="M519" s="27"/>
      <c r="N519" s="27"/>
      <c r="O519" s="27"/>
      <c r="P519" s="27"/>
      <c r="Q519" s="39"/>
    </row>
    <row r="520" spans="8:17" s="25" customFormat="1" x14ac:dyDescent="0.25">
      <c r="H520" s="249"/>
      <c r="I520" s="27"/>
      <c r="J520" s="27"/>
      <c r="K520" s="27"/>
      <c r="L520" s="76"/>
      <c r="M520" s="27"/>
      <c r="N520" s="27"/>
      <c r="O520" s="27"/>
      <c r="P520" s="27"/>
      <c r="Q520" s="39"/>
    </row>
    <row r="521" spans="8:17" s="25" customFormat="1" x14ac:dyDescent="0.25">
      <c r="H521" s="249"/>
      <c r="I521" s="27"/>
      <c r="J521" s="27"/>
      <c r="K521" s="27"/>
      <c r="L521" s="76"/>
      <c r="M521" s="27"/>
      <c r="N521" s="27"/>
      <c r="O521" s="27"/>
      <c r="P521" s="27"/>
      <c r="Q521" s="39"/>
    </row>
    <row r="522" spans="8:17" s="25" customFormat="1" x14ac:dyDescent="0.25">
      <c r="H522" s="249"/>
      <c r="I522" s="27"/>
      <c r="J522" s="27"/>
      <c r="K522" s="27"/>
      <c r="L522" s="76"/>
      <c r="M522" s="27"/>
      <c r="N522" s="27"/>
      <c r="O522" s="27"/>
      <c r="P522" s="27"/>
      <c r="Q522" s="39"/>
    </row>
    <row r="523" spans="8:17" s="25" customFormat="1" x14ac:dyDescent="0.25">
      <c r="H523" s="249"/>
      <c r="I523" s="27"/>
      <c r="J523" s="27"/>
      <c r="K523" s="27"/>
      <c r="L523" s="76"/>
      <c r="M523" s="27"/>
      <c r="N523" s="27"/>
      <c r="O523" s="27"/>
      <c r="P523" s="27"/>
      <c r="Q523" s="39"/>
    </row>
    <row r="524" spans="8:17" s="25" customFormat="1" x14ac:dyDescent="0.25">
      <c r="H524" s="249"/>
      <c r="I524" s="27"/>
      <c r="J524" s="27"/>
      <c r="K524" s="27"/>
      <c r="L524" s="76"/>
      <c r="M524" s="27"/>
      <c r="N524" s="27"/>
      <c r="O524" s="27"/>
      <c r="P524" s="27"/>
      <c r="Q524" s="39"/>
    </row>
    <row r="525" spans="8:17" s="25" customFormat="1" x14ac:dyDescent="0.25">
      <c r="H525" s="249"/>
      <c r="I525" s="27"/>
      <c r="J525" s="27"/>
      <c r="K525" s="27"/>
      <c r="L525" s="76"/>
      <c r="M525" s="27"/>
      <c r="N525" s="27"/>
      <c r="O525" s="27"/>
      <c r="P525" s="27"/>
      <c r="Q525" s="39"/>
    </row>
    <row r="526" spans="8:17" s="25" customFormat="1" x14ac:dyDescent="0.25">
      <c r="H526" s="249"/>
      <c r="I526" s="27"/>
      <c r="J526" s="27"/>
      <c r="K526" s="27"/>
      <c r="L526" s="76"/>
      <c r="M526" s="27"/>
      <c r="N526" s="27"/>
      <c r="O526" s="27"/>
      <c r="P526" s="27"/>
      <c r="Q526" s="39"/>
    </row>
    <row r="527" spans="8:17" s="25" customFormat="1" x14ac:dyDescent="0.25">
      <c r="H527" s="249"/>
      <c r="I527" s="27"/>
      <c r="J527" s="27"/>
      <c r="K527" s="27"/>
      <c r="L527" s="76"/>
      <c r="M527" s="27"/>
      <c r="N527" s="27"/>
      <c r="O527" s="27"/>
      <c r="P527" s="27"/>
      <c r="Q527" s="39"/>
    </row>
    <row r="528" spans="8:17" s="25" customFormat="1" x14ac:dyDescent="0.25">
      <c r="H528" s="249"/>
      <c r="I528" s="27"/>
      <c r="J528" s="27"/>
      <c r="K528" s="27"/>
      <c r="L528" s="76"/>
      <c r="M528" s="27"/>
      <c r="N528" s="27"/>
      <c r="O528" s="27"/>
      <c r="P528" s="27"/>
      <c r="Q528" s="39"/>
    </row>
    <row r="529" spans="8:17" s="25" customFormat="1" x14ac:dyDescent="0.25">
      <c r="H529" s="249"/>
      <c r="I529" s="27"/>
      <c r="J529" s="27"/>
      <c r="K529" s="27"/>
      <c r="L529" s="76"/>
      <c r="M529" s="27"/>
      <c r="N529" s="27"/>
      <c r="O529" s="27"/>
      <c r="P529" s="27"/>
      <c r="Q529" s="39"/>
    </row>
    <row r="530" spans="8:17" s="25" customFormat="1" x14ac:dyDescent="0.25">
      <c r="H530" s="249"/>
      <c r="I530" s="27"/>
      <c r="J530" s="27"/>
      <c r="K530" s="27"/>
      <c r="L530" s="76"/>
      <c r="M530" s="27"/>
      <c r="N530" s="27"/>
      <c r="O530" s="27"/>
      <c r="P530" s="27"/>
      <c r="Q530" s="39"/>
    </row>
    <row r="531" spans="8:17" s="25" customFormat="1" x14ac:dyDescent="0.25">
      <c r="H531" s="249"/>
      <c r="I531" s="27"/>
      <c r="J531" s="27"/>
      <c r="K531" s="27"/>
      <c r="L531" s="76"/>
      <c r="M531" s="27"/>
      <c r="N531" s="27"/>
      <c r="O531" s="27"/>
      <c r="P531" s="27"/>
      <c r="Q531" s="39"/>
    </row>
    <row r="532" spans="8:17" s="25" customFormat="1" x14ac:dyDescent="0.25">
      <c r="H532" s="249"/>
      <c r="I532" s="27"/>
      <c r="J532" s="27"/>
      <c r="K532" s="27"/>
      <c r="L532" s="76"/>
      <c r="M532" s="27"/>
      <c r="N532" s="27"/>
      <c r="O532" s="27"/>
      <c r="P532" s="27"/>
      <c r="Q532" s="39"/>
    </row>
    <row r="533" spans="8:17" s="25" customFormat="1" x14ac:dyDescent="0.25">
      <c r="H533" s="249"/>
      <c r="I533" s="27"/>
      <c r="J533" s="27"/>
      <c r="K533" s="27"/>
      <c r="L533" s="76"/>
      <c r="M533" s="27"/>
      <c r="N533" s="27"/>
      <c r="O533" s="27"/>
      <c r="P533" s="27"/>
      <c r="Q533" s="39"/>
    </row>
    <row r="534" spans="8:17" s="25" customFormat="1" x14ac:dyDescent="0.25">
      <c r="H534" s="249"/>
      <c r="I534" s="27"/>
      <c r="J534" s="27"/>
      <c r="K534" s="27"/>
      <c r="L534" s="76"/>
      <c r="M534" s="27"/>
      <c r="N534" s="27"/>
      <c r="O534" s="27"/>
      <c r="P534" s="27"/>
      <c r="Q534" s="39"/>
    </row>
    <row r="535" spans="8:17" s="25" customFormat="1" x14ac:dyDescent="0.25">
      <c r="H535" s="249"/>
      <c r="I535" s="27"/>
      <c r="J535" s="27"/>
      <c r="K535" s="27"/>
      <c r="L535" s="76"/>
      <c r="M535" s="27"/>
      <c r="N535" s="27"/>
      <c r="O535" s="27"/>
      <c r="P535" s="27"/>
      <c r="Q535" s="39"/>
    </row>
    <row r="536" spans="8:17" s="25" customFormat="1" x14ac:dyDescent="0.25">
      <c r="H536" s="249"/>
      <c r="I536" s="27"/>
      <c r="J536" s="27"/>
      <c r="K536" s="27"/>
      <c r="L536" s="76"/>
      <c r="M536" s="27"/>
      <c r="N536" s="27"/>
      <c r="O536" s="27"/>
      <c r="P536" s="27"/>
      <c r="Q536" s="39"/>
    </row>
    <row r="537" spans="8:17" s="25" customFormat="1" x14ac:dyDescent="0.25">
      <c r="H537" s="249"/>
      <c r="I537" s="27"/>
      <c r="J537" s="27"/>
      <c r="K537" s="27"/>
      <c r="L537" s="76"/>
      <c r="M537" s="27"/>
      <c r="N537" s="27"/>
      <c r="O537" s="27"/>
      <c r="P537" s="27"/>
      <c r="Q537" s="39"/>
    </row>
    <row r="538" spans="8:17" s="25" customFormat="1" x14ac:dyDescent="0.25">
      <c r="H538" s="249"/>
      <c r="I538" s="27"/>
      <c r="J538" s="27"/>
      <c r="K538" s="27"/>
      <c r="L538" s="76"/>
      <c r="M538" s="27"/>
      <c r="N538" s="27"/>
      <c r="O538" s="27"/>
      <c r="P538" s="27"/>
      <c r="Q538" s="39"/>
    </row>
    <row r="539" spans="8:17" s="25" customFormat="1" x14ac:dyDescent="0.25">
      <c r="H539" s="249"/>
      <c r="I539" s="27"/>
      <c r="J539" s="27"/>
      <c r="K539" s="27"/>
      <c r="L539" s="76"/>
      <c r="M539" s="27"/>
      <c r="N539" s="27"/>
      <c r="O539" s="27"/>
      <c r="P539" s="27"/>
      <c r="Q539" s="39"/>
    </row>
    <row r="540" spans="8:17" s="25" customFormat="1" x14ac:dyDescent="0.25">
      <c r="H540" s="249"/>
      <c r="I540" s="27"/>
      <c r="J540" s="27"/>
      <c r="K540" s="27"/>
      <c r="L540" s="76"/>
      <c r="M540" s="27"/>
      <c r="N540" s="27"/>
      <c r="O540" s="27"/>
      <c r="P540" s="27"/>
      <c r="Q540" s="39"/>
    </row>
    <row r="541" spans="8:17" s="25" customFormat="1" x14ac:dyDescent="0.25">
      <c r="H541" s="249"/>
      <c r="I541" s="27"/>
      <c r="J541" s="27"/>
      <c r="K541" s="27"/>
      <c r="L541" s="76"/>
      <c r="M541" s="27"/>
      <c r="N541" s="27"/>
      <c r="O541" s="27"/>
      <c r="P541" s="27"/>
      <c r="Q541" s="39"/>
    </row>
    <row r="542" spans="8:17" s="25" customFormat="1" x14ac:dyDescent="0.25">
      <c r="H542" s="249"/>
      <c r="I542" s="27"/>
      <c r="J542" s="27"/>
      <c r="K542" s="27"/>
      <c r="L542" s="76"/>
      <c r="M542" s="27"/>
      <c r="N542" s="27"/>
      <c r="O542" s="27"/>
      <c r="P542" s="27"/>
      <c r="Q542" s="39"/>
    </row>
    <row r="543" spans="8:17" s="25" customFormat="1" x14ac:dyDescent="0.25">
      <c r="H543" s="249"/>
      <c r="I543" s="27"/>
      <c r="J543" s="27"/>
      <c r="K543" s="27"/>
      <c r="L543" s="76"/>
      <c r="M543" s="27"/>
      <c r="N543" s="27"/>
      <c r="O543" s="27"/>
      <c r="P543" s="27"/>
      <c r="Q543" s="39"/>
    </row>
    <row r="544" spans="8:17" s="25" customFormat="1" x14ac:dyDescent="0.25">
      <c r="H544" s="249"/>
      <c r="I544" s="27"/>
      <c r="J544" s="27"/>
      <c r="K544" s="27"/>
      <c r="L544" s="76"/>
      <c r="M544" s="27"/>
      <c r="N544" s="27"/>
      <c r="O544" s="27"/>
      <c r="P544" s="27"/>
      <c r="Q544" s="39"/>
    </row>
    <row r="545" spans="8:17" s="25" customFormat="1" x14ac:dyDescent="0.25">
      <c r="H545" s="249"/>
      <c r="I545" s="27"/>
      <c r="J545" s="27"/>
      <c r="K545" s="27"/>
      <c r="L545" s="76"/>
      <c r="M545" s="27"/>
      <c r="N545" s="27"/>
      <c r="O545" s="27"/>
      <c r="P545" s="27"/>
      <c r="Q545" s="39"/>
    </row>
    <row r="546" spans="8:17" s="25" customFormat="1" x14ac:dyDescent="0.25">
      <c r="H546" s="249"/>
      <c r="I546" s="27"/>
      <c r="J546" s="27"/>
      <c r="K546" s="27"/>
      <c r="L546" s="76"/>
      <c r="M546" s="27"/>
      <c r="N546" s="27"/>
      <c r="O546" s="27"/>
      <c r="P546" s="27"/>
      <c r="Q546" s="39"/>
    </row>
    <row r="547" spans="8:17" s="25" customFormat="1" x14ac:dyDescent="0.25">
      <c r="H547" s="249"/>
      <c r="I547" s="27"/>
      <c r="J547" s="27"/>
      <c r="K547" s="27"/>
      <c r="L547" s="76"/>
      <c r="M547" s="27"/>
      <c r="N547" s="27"/>
      <c r="O547" s="27"/>
      <c r="P547" s="27"/>
      <c r="Q547" s="39"/>
    </row>
    <row r="548" spans="8:17" s="25" customFormat="1" x14ac:dyDescent="0.25">
      <c r="H548" s="249"/>
      <c r="I548" s="27"/>
      <c r="J548" s="27"/>
      <c r="K548" s="27"/>
      <c r="L548" s="76"/>
      <c r="M548" s="27"/>
      <c r="N548" s="27"/>
      <c r="O548" s="27"/>
      <c r="P548" s="27"/>
      <c r="Q548" s="39"/>
    </row>
    <row r="549" spans="8:17" s="25" customFormat="1" x14ac:dyDescent="0.25">
      <c r="H549" s="249"/>
      <c r="I549" s="27"/>
      <c r="J549" s="27"/>
      <c r="K549" s="27"/>
      <c r="L549" s="76"/>
      <c r="M549" s="27"/>
      <c r="N549" s="27"/>
      <c r="O549" s="27"/>
      <c r="P549" s="27"/>
      <c r="Q549" s="39"/>
    </row>
    <row r="550" spans="8:17" s="25" customFormat="1" x14ac:dyDescent="0.25">
      <c r="H550" s="249"/>
      <c r="I550" s="27"/>
      <c r="J550" s="27"/>
      <c r="K550" s="27"/>
      <c r="L550" s="76"/>
      <c r="M550" s="27"/>
      <c r="N550" s="27"/>
      <c r="O550" s="27"/>
      <c r="P550" s="27"/>
      <c r="Q550" s="39"/>
    </row>
    <row r="551" spans="8:17" s="25" customFormat="1" x14ac:dyDescent="0.25">
      <c r="H551" s="249"/>
      <c r="I551" s="27"/>
      <c r="J551" s="27"/>
      <c r="K551" s="27"/>
      <c r="L551" s="76"/>
      <c r="M551" s="27"/>
      <c r="N551" s="27"/>
      <c r="O551" s="27"/>
      <c r="P551" s="27"/>
      <c r="Q551" s="39"/>
    </row>
    <row r="552" spans="8:17" s="25" customFormat="1" x14ac:dyDescent="0.25">
      <c r="H552" s="249"/>
      <c r="I552" s="27"/>
      <c r="J552" s="27"/>
      <c r="K552" s="27"/>
      <c r="L552" s="76"/>
      <c r="M552" s="27"/>
      <c r="N552" s="27"/>
      <c r="O552" s="27"/>
      <c r="P552" s="27"/>
      <c r="Q552" s="39"/>
    </row>
    <row r="553" spans="8:17" s="25" customFormat="1" x14ac:dyDescent="0.25">
      <c r="H553" s="249"/>
      <c r="I553" s="27"/>
      <c r="J553" s="27"/>
      <c r="K553" s="27"/>
      <c r="L553" s="76"/>
      <c r="M553" s="27"/>
      <c r="N553" s="27"/>
      <c r="O553" s="27"/>
      <c r="P553" s="27"/>
      <c r="Q553" s="39"/>
    </row>
    <row r="554" spans="8:17" s="25" customFormat="1" x14ac:dyDescent="0.25">
      <c r="H554" s="249"/>
      <c r="I554" s="27"/>
      <c r="J554" s="27"/>
      <c r="K554" s="27"/>
      <c r="L554" s="76"/>
      <c r="M554" s="27"/>
      <c r="N554" s="27"/>
      <c r="O554" s="27"/>
      <c r="P554" s="27"/>
      <c r="Q554" s="39"/>
    </row>
    <row r="555" spans="8:17" s="25" customFormat="1" x14ac:dyDescent="0.25">
      <c r="H555" s="249"/>
      <c r="I555" s="27"/>
      <c r="J555" s="27"/>
      <c r="K555" s="27"/>
      <c r="L555" s="76"/>
      <c r="M555" s="27"/>
      <c r="N555" s="27"/>
      <c r="O555" s="27"/>
      <c r="P555" s="27"/>
      <c r="Q555" s="39"/>
    </row>
    <row r="556" spans="8:17" s="25" customFormat="1" x14ac:dyDescent="0.25">
      <c r="H556" s="249"/>
      <c r="I556" s="27"/>
      <c r="J556" s="27"/>
      <c r="K556" s="27"/>
      <c r="L556" s="76"/>
      <c r="M556" s="27"/>
      <c r="N556" s="27"/>
      <c r="O556" s="27"/>
      <c r="P556" s="27"/>
      <c r="Q556" s="39"/>
    </row>
    <row r="557" spans="8:17" s="25" customFormat="1" x14ac:dyDescent="0.25">
      <c r="H557" s="249"/>
      <c r="I557" s="27"/>
      <c r="J557" s="27"/>
      <c r="K557" s="27"/>
      <c r="L557" s="76"/>
      <c r="M557" s="27"/>
      <c r="N557" s="27"/>
      <c r="O557" s="27"/>
      <c r="P557" s="27"/>
      <c r="Q557" s="39"/>
    </row>
    <row r="558" spans="8:17" s="25" customFormat="1" x14ac:dyDescent="0.25">
      <c r="H558" s="249"/>
      <c r="I558" s="27"/>
      <c r="J558" s="27"/>
      <c r="K558" s="27"/>
      <c r="L558" s="76"/>
      <c r="M558" s="27"/>
      <c r="N558" s="27"/>
      <c r="O558" s="27"/>
      <c r="P558" s="27"/>
      <c r="Q558" s="39"/>
    </row>
    <row r="559" spans="8:17" s="25" customFormat="1" x14ac:dyDescent="0.25">
      <c r="H559" s="249"/>
      <c r="I559" s="27"/>
      <c r="J559" s="27"/>
      <c r="K559" s="27"/>
      <c r="L559" s="76"/>
      <c r="M559" s="27"/>
      <c r="N559" s="27"/>
      <c r="O559" s="27"/>
      <c r="P559" s="27"/>
      <c r="Q559" s="39"/>
    </row>
    <row r="560" spans="8:17" s="25" customFormat="1" x14ac:dyDescent="0.25">
      <c r="H560" s="249"/>
      <c r="I560" s="27"/>
      <c r="J560" s="27"/>
      <c r="K560" s="27"/>
      <c r="L560" s="76"/>
      <c r="M560" s="27"/>
      <c r="N560" s="27"/>
      <c r="O560" s="27"/>
      <c r="P560" s="27"/>
      <c r="Q560" s="39"/>
    </row>
    <row r="561" spans="8:17" s="25" customFormat="1" x14ac:dyDescent="0.25">
      <c r="H561" s="249"/>
      <c r="I561" s="27"/>
      <c r="J561" s="27"/>
      <c r="K561" s="27"/>
      <c r="L561" s="76"/>
      <c r="M561" s="27"/>
      <c r="N561" s="27"/>
      <c r="O561" s="27"/>
      <c r="P561" s="27"/>
      <c r="Q561" s="39"/>
    </row>
    <row r="562" spans="8:17" s="25" customFormat="1" x14ac:dyDescent="0.25">
      <c r="H562" s="249"/>
      <c r="I562" s="27"/>
      <c r="J562" s="27"/>
      <c r="K562" s="27"/>
      <c r="L562" s="76"/>
      <c r="M562" s="27"/>
      <c r="N562" s="27"/>
      <c r="O562" s="27"/>
      <c r="P562" s="27"/>
      <c r="Q562" s="39"/>
    </row>
    <row r="563" spans="8:17" s="25" customFormat="1" x14ac:dyDescent="0.25">
      <c r="H563" s="249"/>
      <c r="I563" s="27"/>
      <c r="J563" s="27"/>
      <c r="K563" s="27"/>
      <c r="L563" s="76"/>
      <c r="M563" s="27"/>
      <c r="N563" s="27"/>
      <c r="O563" s="27"/>
      <c r="P563" s="27"/>
      <c r="Q563" s="39"/>
    </row>
    <row r="564" spans="8:17" s="25" customFormat="1" x14ac:dyDescent="0.25">
      <c r="H564" s="249"/>
      <c r="I564" s="27"/>
      <c r="J564" s="27"/>
      <c r="K564" s="27"/>
      <c r="L564" s="76"/>
      <c r="M564" s="27"/>
      <c r="N564" s="27"/>
      <c r="O564" s="27"/>
      <c r="P564" s="27"/>
      <c r="Q564" s="39"/>
    </row>
    <row r="565" spans="8:17" s="25" customFormat="1" x14ac:dyDescent="0.25">
      <c r="H565" s="249"/>
      <c r="I565" s="27"/>
      <c r="J565" s="27"/>
      <c r="K565" s="27"/>
      <c r="L565" s="76"/>
      <c r="M565" s="27"/>
      <c r="N565" s="27"/>
      <c r="O565" s="27"/>
      <c r="P565" s="27"/>
      <c r="Q565" s="39"/>
    </row>
    <row r="566" spans="8:17" s="25" customFormat="1" x14ac:dyDescent="0.25">
      <c r="H566" s="249"/>
      <c r="I566" s="27"/>
      <c r="J566" s="27"/>
      <c r="K566" s="27"/>
      <c r="L566" s="76"/>
      <c r="M566" s="27"/>
      <c r="N566" s="27"/>
      <c r="O566" s="27"/>
      <c r="P566" s="27"/>
      <c r="Q566" s="39"/>
    </row>
    <row r="567" spans="8:17" s="25" customFormat="1" x14ac:dyDescent="0.25">
      <c r="H567" s="249"/>
      <c r="I567" s="27"/>
      <c r="J567" s="27"/>
      <c r="K567" s="27"/>
      <c r="L567" s="76"/>
      <c r="M567" s="27"/>
      <c r="N567" s="27"/>
      <c r="O567" s="27"/>
      <c r="P567" s="27"/>
      <c r="Q567" s="39"/>
    </row>
    <row r="568" spans="8:17" s="25" customFormat="1" x14ac:dyDescent="0.25">
      <c r="H568" s="249"/>
      <c r="I568" s="27"/>
      <c r="J568" s="27"/>
      <c r="K568" s="27"/>
      <c r="L568" s="76"/>
      <c r="M568" s="27"/>
      <c r="N568" s="27"/>
      <c r="O568" s="27"/>
      <c r="P568" s="27"/>
      <c r="Q568" s="39"/>
    </row>
    <row r="569" spans="8:17" s="25" customFormat="1" x14ac:dyDescent="0.25">
      <c r="H569" s="249"/>
      <c r="I569" s="27"/>
      <c r="J569" s="27"/>
      <c r="K569" s="27"/>
      <c r="L569" s="76"/>
      <c r="M569" s="27"/>
      <c r="N569" s="27"/>
      <c r="O569" s="27"/>
      <c r="P569" s="27"/>
      <c r="Q569" s="39"/>
    </row>
    <row r="570" spans="8:17" s="25" customFormat="1" x14ac:dyDescent="0.25">
      <c r="H570" s="249"/>
      <c r="I570" s="27"/>
      <c r="J570" s="27"/>
      <c r="K570" s="27"/>
      <c r="L570" s="76"/>
      <c r="M570" s="27"/>
      <c r="N570" s="27"/>
      <c r="O570" s="27"/>
      <c r="P570" s="27"/>
      <c r="Q570" s="39"/>
    </row>
    <row r="571" spans="8:17" s="25" customFormat="1" x14ac:dyDescent="0.25">
      <c r="H571" s="249"/>
      <c r="I571" s="27"/>
      <c r="J571" s="27"/>
      <c r="K571" s="27"/>
      <c r="L571" s="76"/>
      <c r="M571" s="27"/>
      <c r="N571" s="27"/>
      <c r="O571" s="27"/>
      <c r="P571" s="27"/>
      <c r="Q571" s="39"/>
    </row>
    <row r="572" spans="8:17" s="25" customFormat="1" x14ac:dyDescent="0.25">
      <c r="H572" s="249"/>
      <c r="I572" s="27"/>
      <c r="J572" s="27"/>
      <c r="K572" s="27"/>
      <c r="L572" s="76"/>
      <c r="M572" s="27"/>
      <c r="N572" s="27"/>
      <c r="O572" s="27"/>
      <c r="P572" s="27"/>
      <c r="Q572" s="39"/>
    </row>
    <row r="573" spans="8:17" s="25" customFormat="1" x14ac:dyDescent="0.25">
      <c r="H573" s="249"/>
      <c r="I573" s="27"/>
      <c r="J573" s="27"/>
      <c r="K573" s="27"/>
      <c r="L573" s="76"/>
      <c r="M573" s="27"/>
      <c r="N573" s="27"/>
      <c r="O573" s="27"/>
      <c r="P573" s="27"/>
      <c r="Q573" s="39"/>
    </row>
    <row r="574" spans="8:17" s="25" customFormat="1" x14ac:dyDescent="0.25">
      <c r="H574" s="249"/>
      <c r="I574" s="27"/>
      <c r="J574" s="27"/>
      <c r="K574" s="27"/>
      <c r="L574" s="76"/>
      <c r="M574" s="27"/>
      <c r="N574" s="27"/>
      <c r="O574" s="27"/>
      <c r="P574" s="27"/>
      <c r="Q574" s="39"/>
    </row>
    <row r="575" spans="8:17" s="25" customFormat="1" x14ac:dyDescent="0.25">
      <c r="H575" s="249"/>
      <c r="I575" s="27"/>
      <c r="J575" s="27"/>
      <c r="K575" s="27"/>
      <c r="L575" s="76"/>
      <c r="M575" s="27"/>
      <c r="N575" s="27"/>
      <c r="O575" s="27"/>
      <c r="P575" s="27"/>
      <c r="Q575" s="39"/>
    </row>
    <row r="576" spans="8:17" s="25" customFormat="1" x14ac:dyDescent="0.25">
      <c r="H576" s="249"/>
      <c r="I576" s="27"/>
      <c r="J576" s="27"/>
      <c r="K576" s="27"/>
      <c r="L576" s="76"/>
      <c r="M576" s="27"/>
      <c r="N576" s="27"/>
      <c r="O576" s="27"/>
      <c r="P576" s="27"/>
      <c r="Q576" s="39"/>
    </row>
    <row r="577" spans="8:17" s="25" customFormat="1" x14ac:dyDescent="0.25">
      <c r="H577" s="249"/>
      <c r="I577" s="27"/>
      <c r="J577" s="27"/>
      <c r="K577" s="27"/>
      <c r="L577" s="76"/>
      <c r="M577" s="27"/>
      <c r="N577" s="27"/>
      <c r="O577" s="27"/>
      <c r="P577" s="27"/>
      <c r="Q577" s="39"/>
    </row>
    <row r="578" spans="8:17" s="25" customFormat="1" x14ac:dyDescent="0.25">
      <c r="H578" s="249"/>
      <c r="I578" s="27"/>
      <c r="J578" s="27"/>
      <c r="K578" s="27"/>
      <c r="L578" s="76"/>
      <c r="M578" s="27"/>
      <c r="N578" s="27"/>
      <c r="O578" s="27"/>
      <c r="P578" s="27"/>
      <c r="Q578" s="39"/>
    </row>
    <row r="579" spans="8:17" s="25" customFormat="1" x14ac:dyDescent="0.25">
      <c r="H579" s="249"/>
      <c r="I579" s="27"/>
      <c r="J579" s="27"/>
      <c r="K579" s="27"/>
      <c r="L579" s="76"/>
      <c r="M579" s="27"/>
      <c r="N579" s="27"/>
      <c r="O579" s="27"/>
      <c r="P579" s="27"/>
      <c r="Q579" s="39"/>
    </row>
    <row r="580" spans="8:17" s="25" customFormat="1" x14ac:dyDescent="0.25">
      <c r="H580" s="249"/>
      <c r="I580" s="27"/>
      <c r="J580" s="27"/>
      <c r="K580" s="27"/>
      <c r="L580" s="76"/>
      <c r="M580" s="27"/>
      <c r="N580" s="27"/>
      <c r="O580" s="27"/>
      <c r="P580" s="27"/>
      <c r="Q580" s="39"/>
    </row>
    <row r="581" spans="8:17" s="25" customFormat="1" x14ac:dyDescent="0.25">
      <c r="H581" s="249"/>
      <c r="I581" s="27"/>
      <c r="J581" s="27"/>
      <c r="K581" s="27"/>
      <c r="L581" s="76"/>
      <c r="M581" s="27"/>
      <c r="N581" s="27"/>
      <c r="O581" s="27"/>
      <c r="P581" s="27"/>
      <c r="Q581" s="39"/>
    </row>
    <row r="582" spans="8:17" s="25" customFormat="1" x14ac:dyDescent="0.25">
      <c r="H582" s="249"/>
      <c r="I582" s="27"/>
      <c r="J582" s="27"/>
      <c r="K582" s="27"/>
      <c r="L582" s="76"/>
      <c r="M582" s="27"/>
      <c r="N582" s="27"/>
      <c r="O582" s="27"/>
      <c r="P582" s="27"/>
      <c r="Q582" s="39"/>
    </row>
    <row r="583" spans="8:17" s="25" customFormat="1" x14ac:dyDescent="0.25">
      <c r="H583" s="249"/>
      <c r="I583" s="27"/>
      <c r="J583" s="27"/>
      <c r="K583" s="27"/>
      <c r="L583" s="76"/>
      <c r="M583" s="27"/>
      <c r="N583" s="27"/>
      <c r="O583" s="27"/>
      <c r="P583" s="27"/>
      <c r="Q583" s="39"/>
    </row>
    <row r="584" spans="8:17" s="25" customFormat="1" x14ac:dyDescent="0.25">
      <c r="H584" s="249"/>
      <c r="I584" s="27"/>
      <c r="J584" s="27"/>
      <c r="K584" s="27"/>
      <c r="L584" s="76"/>
      <c r="M584" s="27"/>
      <c r="N584" s="27"/>
      <c r="O584" s="27"/>
      <c r="P584" s="27"/>
      <c r="Q584" s="39"/>
    </row>
    <row r="585" spans="8:17" s="25" customFormat="1" x14ac:dyDescent="0.25">
      <c r="H585" s="249"/>
      <c r="I585" s="27"/>
      <c r="J585" s="27"/>
      <c r="K585" s="27"/>
      <c r="L585" s="76"/>
      <c r="M585" s="27"/>
      <c r="N585" s="27"/>
      <c r="O585" s="27"/>
      <c r="P585" s="27"/>
      <c r="Q585" s="39"/>
    </row>
    <row r="586" spans="8:17" s="25" customFormat="1" x14ac:dyDescent="0.25">
      <c r="H586" s="249"/>
      <c r="I586" s="27"/>
      <c r="J586" s="27"/>
      <c r="K586" s="27"/>
      <c r="L586" s="76"/>
      <c r="M586" s="27"/>
      <c r="N586" s="27"/>
      <c r="O586" s="27"/>
      <c r="P586" s="27"/>
      <c r="Q586" s="39"/>
    </row>
    <row r="587" spans="8:17" s="25" customFormat="1" x14ac:dyDescent="0.25">
      <c r="H587" s="249"/>
      <c r="I587" s="27"/>
      <c r="J587" s="27"/>
      <c r="K587" s="27"/>
      <c r="L587" s="76"/>
      <c r="M587" s="27"/>
      <c r="N587" s="27"/>
      <c r="O587" s="27"/>
      <c r="P587" s="27"/>
      <c r="Q587" s="39"/>
    </row>
    <row r="588" spans="8:17" s="25" customFormat="1" x14ac:dyDescent="0.25">
      <c r="H588" s="249"/>
      <c r="I588" s="27"/>
      <c r="J588" s="27"/>
      <c r="K588" s="27"/>
      <c r="L588" s="76"/>
      <c r="M588" s="27"/>
      <c r="N588" s="27"/>
      <c r="O588" s="27"/>
      <c r="P588" s="27"/>
      <c r="Q588" s="39"/>
    </row>
    <row r="589" spans="8:17" s="25" customFormat="1" x14ac:dyDescent="0.25">
      <c r="H589" s="249"/>
      <c r="I589" s="27"/>
      <c r="J589" s="27"/>
      <c r="K589" s="27"/>
      <c r="L589" s="76"/>
      <c r="M589" s="27"/>
      <c r="N589" s="27"/>
      <c r="O589" s="27"/>
      <c r="P589" s="27"/>
      <c r="Q589" s="39"/>
    </row>
    <row r="590" spans="8:17" s="25" customFormat="1" x14ac:dyDescent="0.25">
      <c r="H590" s="249"/>
      <c r="I590" s="27"/>
      <c r="J590" s="27"/>
      <c r="K590" s="27"/>
      <c r="L590" s="76"/>
      <c r="M590" s="27"/>
      <c r="N590" s="27"/>
      <c r="O590" s="27"/>
      <c r="P590" s="27"/>
      <c r="Q590" s="39"/>
    </row>
    <row r="591" spans="8:17" s="25" customFormat="1" x14ac:dyDescent="0.25">
      <c r="H591" s="249"/>
      <c r="I591" s="27"/>
      <c r="J591" s="27"/>
      <c r="K591" s="27"/>
      <c r="L591" s="76"/>
      <c r="M591" s="27"/>
      <c r="N591" s="27"/>
      <c r="O591" s="27"/>
      <c r="P591" s="27"/>
      <c r="Q591" s="39"/>
    </row>
    <row r="592" spans="8:17" s="25" customFormat="1" x14ac:dyDescent="0.25">
      <c r="H592" s="249"/>
      <c r="I592" s="27"/>
      <c r="J592" s="27"/>
      <c r="K592" s="27"/>
      <c r="L592" s="76"/>
      <c r="M592" s="27"/>
      <c r="N592" s="27"/>
      <c r="O592" s="27"/>
      <c r="P592" s="27"/>
      <c r="Q592" s="39"/>
    </row>
    <row r="593" spans="1:337" s="25" customFormat="1" x14ac:dyDescent="0.25">
      <c r="H593" s="249"/>
      <c r="I593" s="27"/>
      <c r="J593" s="27"/>
      <c r="K593" s="27"/>
      <c r="L593" s="76"/>
      <c r="M593" s="27"/>
      <c r="N593" s="27"/>
      <c r="O593" s="27"/>
      <c r="P593" s="27"/>
      <c r="Q593" s="39"/>
    </row>
    <row r="594" spans="1:337" s="25" customFormat="1" x14ac:dyDescent="0.25">
      <c r="H594" s="249"/>
      <c r="I594" s="27"/>
      <c r="J594" s="27"/>
      <c r="K594" s="27"/>
      <c r="L594" s="76"/>
      <c r="M594" s="27"/>
      <c r="N594" s="27"/>
      <c r="O594" s="27"/>
      <c r="P594" s="27"/>
      <c r="Q594" s="39"/>
    </row>
    <row r="595" spans="1:337" s="25" customFormat="1" x14ac:dyDescent="0.25">
      <c r="H595" s="249"/>
      <c r="I595" s="27"/>
      <c r="J595" s="27"/>
      <c r="K595" s="27"/>
      <c r="L595" s="76"/>
      <c r="M595" s="27"/>
      <c r="N595" s="27"/>
      <c r="O595" s="27"/>
      <c r="P595" s="27"/>
      <c r="Q595" s="39"/>
    </row>
    <row r="596" spans="1:337" x14ac:dyDescent="0.25">
      <c r="A596" s="25"/>
      <c r="B596" s="25"/>
      <c r="C596" s="25"/>
      <c r="D596" s="25"/>
      <c r="E596" s="25"/>
      <c r="F596" s="25"/>
      <c r="G596" s="25"/>
      <c r="H596" s="249"/>
      <c r="I596" s="27"/>
      <c r="J596" s="27"/>
      <c r="K596" s="27"/>
      <c r="L596" s="76"/>
      <c r="M596" s="27"/>
      <c r="N596" s="27"/>
      <c r="O596" s="27"/>
      <c r="P596" s="27"/>
      <c r="Q596" s="39"/>
      <c r="R596" s="25"/>
      <c r="S596" s="25"/>
      <c r="T596" s="6"/>
      <c r="U596" s="6"/>
      <c r="V596" s="6"/>
      <c r="W596" s="6"/>
      <c r="X596" s="6"/>
      <c r="Y596" s="6"/>
      <c r="Z596" s="6"/>
      <c r="AA596" s="6"/>
      <c r="AB596" s="6"/>
      <c r="AC596" s="6"/>
      <c r="AD596" s="6"/>
      <c r="AE596" s="6"/>
      <c r="AF596" s="6"/>
      <c r="AG596" s="6"/>
      <c r="AH596" s="6"/>
      <c r="AI596" s="6"/>
      <c r="AJ596" s="6"/>
      <c r="AK596" s="6"/>
      <c r="AL596" s="6"/>
      <c r="AM596" s="6"/>
      <c r="AN596" s="6"/>
      <c r="AO596" s="6"/>
      <c r="AP596" s="6"/>
      <c r="AQ596" s="6"/>
      <c r="AR596" s="6"/>
      <c r="AS596" s="6"/>
      <c r="AT596" s="6"/>
      <c r="AU596" s="6"/>
      <c r="AV596" s="6"/>
      <c r="AW596" s="6"/>
      <c r="AX596" s="6"/>
      <c r="AY596" s="6"/>
      <c r="AZ596" s="6"/>
      <c r="BA596" s="6"/>
      <c r="BB596" s="6"/>
      <c r="BC596" s="6"/>
      <c r="BD596" s="6"/>
      <c r="BE596" s="6"/>
      <c r="BF596" s="6"/>
      <c r="BG596" s="6"/>
      <c r="BH596" s="6"/>
      <c r="BI596" s="6"/>
      <c r="BJ596" s="6"/>
      <c r="BK596" s="6"/>
      <c r="BL596" s="6"/>
      <c r="BM596" s="6"/>
      <c r="BN596" s="6"/>
      <c r="BO596" s="6"/>
      <c r="BP596" s="6"/>
      <c r="BQ596" s="6"/>
      <c r="BR596" s="6"/>
      <c r="BS596" s="6"/>
      <c r="BT596" s="6"/>
      <c r="BU596" s="6"/>
      <c r="BV596" s="6"/>
      <c r="BW596" s="6"/>
      <c r="BX596" s="6"/>
      <c r="BY596" s="6"/>
      <c r="BZ596" s="6"/>
      <c r="CA596" s="6"/>
      <c r="CB596" s="6"/>
      <c r="CC596" s="6"/>
      <c r="CD596" s="6"/>
      <c r="CE596" s="6"/>
      <c r="CF596" s="6"/>
      <c r="CG596" s="6"/>
      <c r="CH596" s="6"/>
      <c r="CI596" s="6"/>
      <c r="CJ596" s="6"/>
      <c r="CK596" s="6"/>
      <c r="CL596" s="6"/>
      <c r="CM596" s="6"/>
      <c r="CN596" s="6"/>
      <c r="CO596" s="6"/>
      <c r="CP596" s="6"/>
      <c r="CQ596" s="6"/>
      <c r="CR596" s="6"/>
      <c r="CS596" s="6"/>
      <c r="CT596" s="6"/>
      <c r="CU596" s="6"/>
      <c r="CV596" s="6"/>
      <c r="CW596" s="6"/>
      <c r="CX596" s="6"/>
      <c r="CY596" s="6"/>
      <c r="CZ596" s="6"/>
      <c r="DA596" s="6"/>
      <c r="DB596" s="6"/>
      <c r="DC596" s="6"/>
      <c r="DD596" s="6"/>
      <c r="DE596" s="6"/>
      <c r="DF596" s="6"/>
      <c r="DG596" s="6"/>
      <c r="DH596" s="6"/>
      <c r="DI596" s="6"/>
      <c r="DJ596" s="6"/>
      <c r="DK596" s="6"/>
      <c r="DL596" s="6"/>
      <c r="DM596" s="6"/>
      <c r="DN596" s="6"/>
      <c r="DO596" s="6"/>
      <c r="DP596" s="6"/>
      <c r="DQ596" s="6"/>
      <c r="DR596" s="6"/>
      <c r="DS596" s="6"/>
      <c r="DT596" s="6"/>
      <c r="DU596" s="6"/>
      <c r="DV596" s="6"/>
      <c r="DW596" s="6"/>
      <c r="DX596" s="6"/>
      <c r="DY596" s="6"/>
      <c r="DZ596" s="6"/>
      <c r="EA596" s="6"/>
      <c r="EB596" s="6"/>
      <c r="EC596" s="6"/>
      <c r="ED596" s="6"/>
      <c r="EE596" s="6"/>
      <c r="EF596" s="6"/>
      <c r="EG596" s="6"/>
      <c r="EH596" s="6"/>
      <c r="EI596" s="6"/>
      <c r="EJ596" s="6"/>
      <c r="EK596" s="6"/>
      <c r="EL596" s="6"/>
      <c r="EM596" s="6"/>
      <c r="EN596" s="6"/>
      <c r="EO596" s="6"/>
      <c r="EP596" s="6"/>
      <c r="EQ596" s="6"/>
      <c r="ER596" s="6"/>
      <c r="ES596" s="6"/>
      <c r="ET596" s="6"/>
      <c r="EU596" s="6"/>
      <c r="EV596" s="6"/>
      <c r="EW596" s="6"/>
      <c r="EX596" s="6"/>
      <c r="EY596" s="6"/>
      <c r="EZ596" s="6"/>
      <c r="FA596" s="6"/>
      <c r="FB596" s="6"/>
      <c r="FC596" s="6"/>
      <c r="FD596" s="6"/>
      <c r="FE596" s="6"/>
      <c r="FF596" s="6"/>
      <c r="FG596" s="6"/>
      <c r="FH596" s="6"/>
      <c r="FI596" s="6"/>
      <c r="FJ596" s="6"/>
      <c r="FK596" s="6"/>
      <c r="FL596" s="6"/>
      <c r="FM596" s="6"/>
      <c r="FN596" s="6"/>
      <c r="FO596" s="6"/>
      <c r="FP596" s="6"/>
      <c r="FQ596" s="6"/>
      <c r="FR596" s="6"/>
      <c r="FS596" s="6"/>
      <c r="FT596" s="6"/>
      <c r="FU596" s="6"/>
      <c r="FV596" s="6"/>
      <c r="FW596" s="6"/>
      <c r="FX596" s="6"/>
      <c r="FY596" s="6"/>
      <c r="FZ596" s="6"/>
      <c r="GA596" s="6"/>
      <c r="GB596" s="6"/>
      <c r="GC596" s="6"/>
      <c r="GD596" s="6"/>
      <c r="GE596" s="6"/>
      <c r="GF596" s="6"/>
      <c r="GG596" s="6"/>
      <c r="GH596" s="6"/>
      <c r="GI596" s="6"/>
      <c r="GJ596" s="6"/>
      <c r="GK596" s="6"/>
      <c r="GL596" s="6"/>
      <c r="GM596" s="6"/>
      <c r="GN596" s="6"/>
      <c r="GO596" s="6"/>
      <c r="GP596" s="6"/>
      <c r="GQ596" s="6"/>
      <c r="GR596" s="6"/>
      <c r="GS596" s="6"/>
      <c r="GT596" s="6"/>
      <c r="GU596" s="6"/>
      <c r="GV596" s="6"/>
      <c r="GW596" s="6"/>
      <c r="GX596" s="6"/>
      <c r="GY596" s="6"/>
      <c r="GZ596" s="6"/>
      <c r="HA596" s="6"/>
      <c r="HB596" s="6"/>
      <c r="HC596" s="6"/>
      <c r="HD596" s="6"/>
      <c r="HE596" s="6"/>
      <c r="HF596" s="6"/>
      <c r="HG596" s="6"/>
      <c r="HH596" s="6"/>
      <c r="HI596" s="6"/>
      <c r="HJ596" s="6"/>
      <c r="HK596" s="6"/>
      <c r="HL596" s="6"/>
      <c r="HM596" s="6"/>
      <c r="HN596" s="6"/>
      <c r="HO596" s="6"/>
      <c r="HP596" s="6"/>
      <c r="HQ596" s="6"/>
      <c r="HR596" s="6"/>
      <c r="HS596" s="6"/>
      <c r="HT596" s="6"/>
      <c r="HU596" s="6"/>
      <c r="HV596" s="6"/>
      <c r="HW596" s="6"/>
      <c r="HX596" s="6"/>
      <c r="HY596" s="6"/>
      <c r="HZ596" s="6"/>
      <c r="IA596" s="6"/>
      <c r="IB596" s="6"/>
      <c r="IC596" s="6"/>
      <c r="ID596" s="6"/>
      <c r="IE596" s="6"/>
      <c r="IF596" s="6"/>
      <c r="IG596" s="6"/>
      <c r="IH596" s="6"/>
      <c r="II596" s="6"/>
      <c r="IJ596" s="6"/>
      <c r="IK596" s="6"/>
      <c r="IL596" s="6"/>
      <c r="IM596" s="6"/>
      <c r="IN596" s="6"/>
      <c r="IO596" s="6"/>
      <c r="IP596" s="6"/>
      <c r="IQ596" s="6"/>
      <c r="IR596" s="6"/>
      <c r="IS596" s="6"/>
      <c r="IT596" s="6"/>
      <c r="IU596" s="6"/>
      <c r="IV596" s="6"/>
      <c r="IW596" s="6"/>
      <c r="IX596" s="6"/>
      <c r="IY596" s="6"/>
      <c r="IZ596" s="6"/>
      <c r="JA596" s="6"/>
      <c r="JB596" s="6"/>
      <c r="JC596" s="6"/>
      <c r="JD596" s="6"/>
      <c r="JE596" s="6"/>
      <c r="JF596" s="6"/>
      <c r="JG596" s="6"/>
      <c r="JH596" s="6"/>
      <c r="JI596" s="6"/>
      <c r="JJ596" s="6"/>
      <c r="JK596" s="6"/>
      <c r="JL596" s="6"/>
      <c r="JM596" s="6"/>
      <c r="JN596" s="6"/>
      <c r="JO596" s="6"/>
      <c r="JP596" s="6"/>
      <c r="JQ596" s="6"/>
      <c r="JR596" s="6"/>
      <c r="JS596" s="6"/>
      <c r="JT596" s="6"/>
      <c r="JU596" s="6"/>
      <c r="JV596" s="6"/>
      <c r="JW596" s="6"/>
      <c r="JX596" s="6"/>
      <c r="JY596" s="6"/>
      <c r="JZ596" s="6"/>
      <c r="KA596" s="6"/>
      <c r="KB596" s="6"/>
      <c r="KC596" s="6"/>
      <c r="KD596" s="6"/>
      <c r="KE596" s="6"/>
      <c r="KF596" s="6"/>
      <c r="KG596" s="6"/>
      <c r="KH596" s="6"/>
      <c r="KI596" s="6"/>
      <c r="KJ596" s="6"/>
      <c r="KK596" s="6"/>
      <c r="KL596" s="6"/>
      <c r="KM596" s="6"/>
      <c r="KN596" s="6"/>
      <c r="KO596" s="6"/>
      <c r="KP596" s="6"/>
      <c r="KQ596" s="6"/>
      <c r="KR596" s="6"/>
      <c r="KS596" s="6"/>
      <c r="KT596" s="6"/>
      <c r="KU596" s="6"/>
      <c r="KV596" s="6"/>
      <c r="KW596" s="6"/>
      <c r="KX596" s="6"/>
      <c r="KY596" s="6"/>
      <c r="KZ596" s="6"/>
      <c r="LA596" s="6"/>
      <c r="LB596" s="6"/>
      <c r="LC596" s="6"/>
      <c r="LD596" s="6"/>
      <c r="LE596" s="6"/>
      <c r="LF596" s="6"/>
      <c r="LG596" s="6"/>
      <c r="LH596" s="6"/>
      <c r="LI596" s="6"/>
      <c r="LJ596" s="6"/>
      <c r="LK596" s="6"/>
      <c r="LL596" s="6"/>
      <c r="LM596" s="6"/>
      <c r="LN596" s="6"/>
      <c r="LO596" s="6"/>
      <c r="LP596" s="6"/>
      <c r="LQ596" s="6"/>
      <c r="LR596" s="6"/>
      <c r="LS596" s="6"/>
      <c r="LT596" s="6"/>
      <c r="LU596" s="6"/>
      <c r="LV596" s="6"/>
      <c r="LW596" s="6"/>
      <c r="LX596" s="6"/>
      <c r="LY596" s="6"/>
    </row>
    <row r="597" spans="1:337" x14ac:dyDescent="0.25">
      <c r="A597" s="25"/>
      <c r="B597" s="25"/>
      <c r="C597" s="25"/>
      <c r="D597" s="25"/>
      <c r="E597" s="25"/>
      <c r="F597" s="25"/>
      <c r="G597" s="25"/>
      <c r="H597" s="249"/>
      <c r="I597" s="27"/>
      <c r="J597" s="27"/>
      <c r="K597" s="27"/>
      <c r="L597" s="76"/>
      <c r="M597" s="27"/>
      <c r="N597" s="27"/>
      <c r="O597" s="27"/>
      <c r="P597" s="27"/>
      <c r="Q597" s="39"/>
      <c r="R597" s="28"/>
    </row>
  </sheetData>
  <sheetProtection algorithmName="SHA-512" hashValue="AoBhCgCTQcKFkTPSbtsrKeVCyyERsFBX5HtLYS/XNTB82xTUf2n555j0TOXgdZE2zfUrN8utacZNzbeIqkduGw==" saltValue="JdC97wdLZ5HfmHmbv8yI/w==" spinCount="100000" sheet="1" sort="0" autoFilter="0"/>
  <autoFilter ref="A2:LY67" xr:uid="{00000000-0009-0000-0000-000002000000}"/>
  <mergeCells count="17">
    <mergeCell ref="F101:G101"/>
    <mergeCell ref="Q101:R101"/>
    <mergeCell ref="A67:R67"/>
    <mergeCell ref="O1:O2"/>
    <mergeCell ref="P1:P2"/>
    <mergeCell ref="Q1:Q2"/>
    <mergeCell ref="R1:R2"/>
    <mergeCell ref="A1:A2"/>
    <mergeCell ref="B1:B2"/>
    <mergeCell ref="C1:C2"/>
    <mergeCell ref="D1:D2"/>
    <mergeCell ref="E1:E2"/>
    <mergeCell ref="S1:S2"/>
    <mergeCell ref="F1:F2"/>
    <mergeCell ref="G1:G2"/>
    <mergeCell ref="H1:H2"/>
    <mergeCell ref="I1:N1"/>
  </mergeCells>
  <printOptions horizontalCentered="1"/>
  <pageMargins left="0.15748031496062992" right="0.15748031496062992" top="0.62992125984251968" bottom="0.59055118110236227" header="0.27559055118110237" footer="0.31496062992125984"/>
  <pageSetup paperSize="9" scale="55" orientation="landscape" r:id="rId1"/>
  <headerFooter>
    <oddHeader>&amp;C&amp;"-,Negrito"&amp;12PLANILHA DE COMPOSIÇÃO DE CUSTOS
RELATÓRIO DE CUSTO DETALHADO</oddHeader>
    <oddFooter>&amp;C&amp;P</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C000"/>
  </sheetPr>
  <dimension ref="A1:E28"/>
  <sheetViews>
    <sheetView zoomScaleNormal="100" workbookViewId="0">
      <pane ySplit="2" topLeftCell="A3" activePane="bottomLeft" state="frozen"/>
      <selection activeCell="L25" sqref="L25"/>
      <selection pane="bottomLeft" activeCell="C21" sqref="C21"/>
    </sheetView>
  </sheetViews>
  <sheetFormatPr defaultColWidth="9.140625" defaultRowHeight="15" x14ac:dyDescent="0.25"/>
  <cols>
    <col min="1" max="1" width="12.28515625" style="1" customWidth="1"/>
    <col min="2" max="4" width="25.7109375" style="1" customWidth="1"/>
    <col min="5" max="16384" width="9.140625" style="1"/>
  </cols>
  <sheetData>
    <row r="1" spans="1:5" ht="18.75" customHeight="1" x14ac:dyDescent="0.25">
      <c r="A1" s="363" t="s">
        <v>224</v>
      </c>
      <c r="B1" s="363"/>
      <c r="C1" s="363"/>
      <c r="D1" s="363"/>
      <c r="E1" s="20"/>
    </row>
    <row r="2" spans="1:5" ht="30.75" customHeight="1" x14ac:dyDescent="0.25">
      <c r="A2" s="38" t="s">
        <v>225</v>
      </c>
      <c r="B2" s="38" t="s">
        <v>226</v>
      </c>
      <c r="C2" s="38" t="s">
        <v>227</v>
      </c>
      <c r="D2" s="38" t="s">
        <v>228</v>
      </c>
      <c r="E2" s="32"/>
    </row>
    <row r="3" spans="1:5" x14ac:dyDescent="0.25">
      <c r="A3" s="4">
        <v>1</v>
      </c>
      <c r="B3" s="35">
        <f>IF(A3&lt;='Indicadores Financeiros'!$F$13,SUMIF('Relatório Custo'!$F:$F,"&lt;="&amp;$A3,'Relatório Custo'!$V:$V),0)</f>
        <v>0</v>
      </c>
      <c r="C3" s="35">
        <f>IF(A3&lt;='Indicadores Financeiros'!$F$13,SUMIF('Relatório Custo'!$F:$F,"&lt;="&amp;$A3,'Relatório Custo'!$Y:$Y),0)</f>
        <v>0</v>
      </c>
      <c r="D3" s="35">
        <f>IF(A3&lt;='Indicadores Financeiros'!$F$13,SUMIF('Relatório Custo'!$F:$F,"&lt;="&amp;$A3,'Relatório Custo'!$AA:$AA),0)</f>
        <v>0</v>
      </c>
      <c r="E3" s="33"/>
    </row>
    <row r="4" spans="1:5" x14ac:dyDescent="0.25">
      <c r="A4" s="4">
        <v>2</v>
      </c>
      <c r="B4" s="35">
        <f>IF(A4&lt;='Indicadores Financeiros'!$F$13,SUMIF('Relatório Custo'!$F:$F,"&lt;="&amp;$A4,'Relatório Custo'!$V:$V),0)</f>
        <v>0</v>
      </c>
      <c r="C4" s="35">
        <f>IF(A4&lt;='Indicadores Financeiros'!$F$13,SUMIF('Relatório Custo'!$F:$F,"&lt;="&amp;$A4,'Relatório Custo'!$Y:$Y),0)</f>
        <v>0</v>
      </c>
      <c r="D4" s="35">
        <f>IF(A4&lt;='Indicadores Financeiros'!$F$13,SUMIF('Relatório Custo'!$F:$F,"&lt;="&amp;$A4,'Relatório Custo'!$AA:$AA),0)</f>
        <v>0</v>
      </c>
      <c r="E4" s="33"/>
    </row>
    <row r="5" spans="1:5" x14ac:dyDescent="0.25">
      <c r="A5" s="4">
        <v>3</v>
      </c>
      <c r="B5" s="35">
        <f>IF(A5&lt;='Indicadores Financeiros'!$F$13,SUMIF('Relatório Custo'!$F:$F,"&lt;="&amp;$A5,'Relatório Custo'!$V:$V),0)</f>
        <v>0</v>
      </c>
      <c r="C5" s="35">
        <f>IF(A5&lt;='Indicadores Financeiros'!$F$13,SUMIF('Relatório Custo'!$F:$F,"&lt;="&amp;$A5,'Relatório Custo'!$Y:$Y),0)</f>
        <v>0</v>
      </c>
      <c r="D5" s="35">
        <f>IF(A5&lt;='Indicadores Financeiros'!$F$13,SUMIF('Relatório Custo'!$F:$F,"&lt;="&amp;$A5,'Relatório Custo'!$AA:$AA),0)</f>
        <v>0</v>
      </c>
      <c r="E5" s="33"/>
    </row>
    <row r="6" spans="1:5" x14ac:dyDescent="0.25">
      <c r="A6" s="4">
        <v>4</v>
      </c>
      <c r="B6" s="35">
        <f>IF(A6&lt;='Indicadores Financeiros'!$F$13,SUMIF('Relatório Custo'!$F:$F,"&lt;="&amp;$A6,'Relatório Custo'!$V:$V),0)</f>
        <v>0</v>
      </c>
      <c r="C6" s="35">
        <f>IF(A6&lt;='Indicadores Financeiros'!$F$13,SUMIF('Relatório Custo'!$F:$F,"&lt;="&amp;$A6,'Relatório Custo'!$Y:$Y),0)</f>
        <v>0</v>
      </c>
      <c r="D6" s="35">
        <f>IF(A6&lt;='Indicadores Financeiros'!$F$13,SUMIF('Relatório Custo'!$F:$F,"&lt;="&amp;$A6,'Relatório Custo'!$AA:$AA),0)</f>
        <v>0</v>
      </c>
      <c r="E6" s="33"/>
    </row>
    <row r="7" spans="1:5" x14ac:dyDescent="0.25">
      <c r="A7" s="4">
        <v>5</v>
      </c>
      <c r="B7" s="35">
        <f>IF(A7&lt;='Indicadores Financeiros'!$F$13,SUMIF('Relatório Custo'!$F:$F,"&lt;="&amp;$A7,'Relatório Custo'!$V:$V),0)</f>
        <v>0</v>
      </c>
      <c r="C7" s="35">
        <f>IF(A7&lt;='Indicadores Financeiros'!$F$13,SUMIF('Relatório Custo'!$F:$F,"&lt;="&amp;$A7,'Relatório Custo'!$Y:$Y),0)</f>
        <v>0</v>
      </c>
      <c r="D7" s="35">
        <f>IF(A7&lt;='Indicadores Financeiros'!$F$13,SUMIF('Relatório Custo'!$F:$F,"&lt;="&amp;$A7,'Relatório Custo'!$AA:$AA),0)</f>
        <v>0</v>
      </c>
      <c r="E7" s="33"/>
    </row>
    <row r="8" spans="1:5" x14ac:dyDescent="0.25">
      <c r="A8" s="4">
        <v>6</v>
      </c>
      <c r="B8" s="35">
        <f>IF(A8&lt;='Indicadores Financeiros'!$F$13,SUMIF('Relatório Custo'!$F:$F,"&lt;="&amp;$A8,'Relatório Custo'!$V:$V),0)</f>
        <v>0</v>
      </c>
      <c r="C8" s="35">
        <f>IF(A8&lt;='Indicadores Financeiros'!$F$13,SUMIF('Relatório Custo'!$F:$F,"&lt;="&amp;$A8,'Relatório Custo'!$Y:$Y),0)</f>
        <v>0</v>
      </c>
      <c r="D8" s="35">
        <f>IF(A8&lt;='Indicadores Financeiros'!$F$13,SUMIF('Relatório Custo'!$F:$F,"&lt;="&amp;$A8,'Relatório Custo'!$AA:$AA),0)</f>
        <v>0</v>
      </c>
      <c r="E8" s="33"/>
    </row>
    <row r="9" spans="1:5" x14ac:dyDescent="0.25">
      <c r="A9" s="4">
        <v>7</v>
      </c>
      <c r="B9" s="35">
        <f>IF(A9&lt;='Indicadores Financeiros'!$F$13,SUMIF('Relatório Custo'!$F:$F,"&lt;="&amp;$A9,'Relatório Custo'!$V:$V),0)</f>
        <v>0</v>
      </c>
      <c r="C9" s="35">
        <f>IF(A9&lt;='Indicadores Financeiros'!$F$13,SUMIF('Relatório Custo'!$F:$F,"&lt;="&amp;$A9,'Relatório Custo'!$Y:$Y),0)</f>
        <v>0</v>
      </c>
      <c r="D9" s="35">
        <f>IF(A9&lt;='Indicadores Financeiros'!$F$13,SUMIF('Relatório Custo'!$F:$F,"&lt;="&amp;$A9,'Relatório Custo'!$AA:$AA),0)</f>
        <v>0</v>
      </c>
      <c r="E9" s="33"/>
    </row>
    <row r="10" spans="1:5" x14ac:dyDescent="0.25">
      <c r="A10" s="4">
        <v>8</v>
      </c>
      <c r="B10" s="35">
        <f>IF(A10&lt;='Indicadores Financeiros'!$F$13,SUMIF('Relatório Custo'!$F:$F,"&lt;="&amp;$A10,'Relatório Custo'!$V:$V),0)</f>
        <v>0</v>
      </c>
      <c r="C10" s="35">
        <f>IF(A10&lt;='Indicadores Financeiros'!$F$13,SUMIF('Relatório Custo'!$F:$F,"&lt;="&amp;$A10,'Relatório Custo'!$Y:$Y),0)</f>
        <v>0</v>
      </c>
      <c r="D10" s="35">
        <f>IF(A10&lt;='Indicadores Financeiros'!$F$13,SUMIF('Relatório Custo'!$F:$F,"&lt;="&amp;$A10,'Relatório Custo'!$AA:$AA),0)</f>
        <v>0</v>
      </c>
      <c r="E10" s="33"/>
    </row>
    <row r="11" spans="1:5" x14ac:dyDescent="0.25">
      <c r="A11" s="4">
        <v>9</v>
      </c>
      <c r="B11" s="35">
        <f>IF(A11&lt;='Indicadores Financeiros'!$F$13,SUMIF('Relatório Custo'!$F:$F,"&lt;="&amp;$A11,'Relatório Custo'!$V:$V),0)</f>
        <v>0</v>
      </c>
      <c r="C11" s="35">
        <f>IF(A11&lt;='Indicadores Financeiros'!$F$13,SUMIF('Relatório Custo'!$F:$F,"&lt;="&amp;$A11,'Relatório Custo'!$Y:$Y),0)</f>
        <v>0</v>
      </c>
      <c r="D11" s="35">
        <f>IF(A11&lt;='Indicadores Financeiros'!$F$13,SUMIF('Relatório Custo'!$F:$F,"&lt;="&amp;$A11,'Relatório Custo'!$AA:$AA),0)</f>
        <v>0</v>
      </c>
      <c r="E11" s="33"/>
    </row>
    <row r="12" spans="1:5" x14ac:dyDescent="0.25">
      <c r="A12" s="4">
        <v>10</v>
      </c>
      <c r="B12" s="35">
        <f>IF(A12&lt;='Indicadores Financeiros'!$F$13,SUMIF('Relatório Custo'!$F:$F,"&lt;="&amp;$A12,'Relatório Custo'!$V:$V),0)</f>
        <v>0</v>
      </c>
      <c r="C12" s="35">
        <f>IF(A12&lt;='Indicadores Financeiros'!$F$13,SUMIF('Relatório Custo'!$F:$F,"&lt;="&amp;$A12,'Relatório Custo'!$Y:$Y),0)</f>
        <v>0</v>
      </c>
      <c r="D12" s="35">
        <f>IF(A12&lt;='Indicadores Financeiros'!$F$13,SUMIF('Relatório Custo'!$F:$F,"&lt;="&amp;$A12,'Relatório Custo'!$AA:$AA),0)</f>
        <v>0</v>
      </c>
      <c r="E12" s="33"/>
    </row>
    <row r="13" spans="1:5" x14ac:dyDescent="0.25">
      <c r="A13" s="4">
        <v>11</v>
      </c>
      <c r="B13" s="35">
        <f>IF(A13&lt;='Indicadores Financeiros'!$F$13,SUMIF('Relatório Custo'!$F:$F,"&lt;="&amp;$A13,'Relatório Custo'!$V:$V),0)</f>
        <v>0</v>
      </c>
      <c r="C13" s="35">
        <f>IF(A13&lt;='Indicadores Financeiros'!$F$13,SUMIF('Relatório Custo'!$F:$F,"&lt;="&amp;$A13,'Relatório Custo'!$Y:$Y),0)</f>
        <v>0</v>
      </c>
      <c r="D13" s="35">
        <f>IF(A13&lt;='Indicadores Financeiros'!$F$13,SUMIF('Relatório Custo'!$F:$F,"&lt;="&amp;$A13,'Relatório Custo'!$AA:$AA),0)</f>
        <v>0</v>
      </c>
      <c r="E13" s="33"/>
    </row>
    <row r="14" spans="1:5" x14ac:dyDescent="0.25">
      <c r="A14" s="4">
        <v>12</v>
      </c>
      <c r="B14" s="35">
        <f>IF(A14&lt;='Indicadores Financeiros'!$F$13,SUMIF('Relatório Custo'!$F:$F,"&lt;="&amp;$A14,'Relatório Custo'!$V:$V),0)</f>
        <v>0</v>
      </c>
      <c r="C14" s="35">
        <f>IF(A14&lt;='Indicadores Financeiros'!$F$13,SUMIF('Relatório Custo'!$F:$F,"&lt;="&amp;$A14,'Relatório Custo'!$Y:$Y),0)</f>
        <v>0</v>
      </c>
      <c r="D14" s="35">
        <f>IF(A14&lt;='Indicadores Financeiros'!$F$13,SUMIF('Relatório Custo'!$F:$F,"&lt;="&amp;$A14,'Relatório Custo'!$AA:$AA),0)</f>
        <v>0</v>
      </c>
      <c r="E14" s="33"/>
    </row>
    <row r="15" spans="1:5" x14ac:dyDescent="0.25">
      <c r="A15" s="4">
        <v>13</v>
      </c>
      <c r="B15" s="35">
        <f>IF(A15&lt;='Indicadores Financeiros'!$F$13,SUMIF('Relatório Custo'!$F:$F,"&lt;="&amp;$A15,'Relatório Custo'!$V:$V),0)</f>
        <v>0</v>
      </c>
      <c r="C15" s="35">
        <f>IF(A15&lt;='Indicadores Financeiros'!$F$13,SUMIF('Relatório Custo'!$F:$F,"&lt;="&amp;$A15,'Relatório Custo'!$Y:$Y),0)</f>
        <v>0</v>
      </c>
      <c r="D15" s="35">
        <f>IF(A15&lt;='Indicadores Financeiros'!$F$13,SUMIF('Relatório Custo'!$F:$F,"&lt;="&amp;$A15,'Relatório Custo'!$AA:$AA),0)</f>
        <v>0</v>
      </c>
      <c r="E15" s="33"/>
    </row>
    <row r="16" spans="1:5" x14ac:dyDescent="0.25">
      <c r="A16" s="4">
        <v>14</v>
      </c>
      <c r="B16" s="35">
        <f>IF(A16&lt;='Indicadores Financeiros'!$F$13,SUMIF('Relatório Custo'!$F:$F,"&lt;="&amp;$A16,'Relatório Custo'!$V:$V),0)</f>
        <v>0</v>
      </c>
      <c r="C16" s="35">
        <f>IF(A16&lt;='Indicadores Financeiros'!$F$13,SUMIF('Relatório Custo'!$F:$F,"&lt;="&amp;$A16,'Relatório Custo'!$Y:$Y),0)</f>
        <v>0</v>
      </c>
      <c r="D16" s="35">
        <f>IF(A16&lt;='Indicadores Financeiros'!$F$13,SUMIF('Relatório Custo'!$F:$F,"&lt;="&amp;$A16,'Relatório Custo'!$AA:$AA),0)</f>
        <v>0</v>
      </c>
      <c r="E16" s="33"/>
    </row>
    <row r="17" spans="1:5" x14ac:dyDescent="0.25">
      <c r="A17" s="4">
        <v>15</v>
      </c>
      <c r="B17" s="35">
        <f>IF(A17&lt;='Indicadores Financeiros'!$F$13,SUMIF('Relatório Custo'!$F:$F,"&lt;="&amp;$A17,'Relatório Custo'!$V:$V),0)</f>
        <v>0</v>
      </c>
      <c r="C17" s="35">
        <f>IF(A17&lt;='Indicadores Financeiros'!$F$13,SUMIF('Relatório Custo'!$F:$F,"&lt;="&amp;$A17,'Relatório Custo'!$Y:$Y),0)</f>
        <v>0</v>
      </c>
      <c r="D17" s="35">
        <f>IF(A17&lt;='Indicadores Financeiros'!$F$13,SUMIF('Relatório Custo'!$F:$F,"&lt;="&amp;$A17,'Relatório Custo'!$AA:$AA),0)</f>
        <v>0</v>
      </c>
      <c r="E17" s="33"/>
    </row>
    <row r="18" spans="1:5" x14ac:dyDescent="0.25">
      <c r="A18" s="4">
        <v>16</v>
      </c>
      <c r="B18" s="35">
        <f>IF(A18&lt;='Indicadores Financeiros'!$F$13,SUMIF('Relatório Custo'!$F:$F,"&lt;="&amp;$A18,'Relatório Custo'!$V:$V),0)</f>
        <v>0</v>
      </c>
      <c r="C18" s="35">
        <f>IF(A18&lt;='Indicadores Financeiros'!$F$13,SUMIF('Relatório Custo'!$F:$F,"&lt;="&amp;$A18,'Relatório Custo'!$Y:$Y),0)</f>
        <v>0</v>
      </c>
      <c r="D18" s="35">
        <f>IF(A18&lt;='Indicadores Financeiros'!$F$13,SUMIF('Relatório Custo'!$F:$F,"&lt;="&amp;$A18,'Relatório Custo'!$AA:$AA),0)</f>
        <v>0</v>
      </c>
      <c r="E18" s="33"/>
    </row>
    <row r="19" spans="1:5" x14ac:dyDescent="0.25">
      <c r="A19" s="4">
        <v>17</v>
      </c>
      <c r="B19" s="35">
        <f>IF(A19&lt;='Indicadores Financeiros'!$F$13,SUMIF('Relatório Custo'!$F:$F,"&lt;="&amp;$A19,'Relatório Custo'!$V:$V),0)</f>
        <v>0</v>
      </c>
      <c r="C19" s="35">
        <f>IF(A19&lt;='Indicadores Financeiros'!$F$13,SUMIF('Relatório Custo'!$F:$F,"&lt;="&amp;$A19,'Relatório Custo'!$Y:$Y),0)</f>
        <v>0</v>
      </c>
      <c r="D19" s="35">
        <f>IF(A19&lt;='Indicadores Financeiros'!$F$13,SUMIF('Relatório Custo'!$F:$F,"&lt;="&amp;$A19,'Relatório Custo'!$AA:$AA),0)</f>
        <v>0</v>
      </c>
      <c r="E19" s="33"/>
    </row>
    <row r="20" spans="1:5" x14ac:dyDescent="0.25">
      <c r="A20" s="4">
        <v>18</v>
      </c>
      <c r="B20" s="35">
        <f>IF(A20&lt;='Indicadores Financeiros'!$F$13,SUMIF('Relatório Custo'!$F:$F,"&lt;="&amp;$A20,'Relatório Custo'!$V:$V),0)</f>
        <v>0</v>
      </c>
      <c r="C20" s="35">
        <f>IF(A20&lt;='Indicadores Financeiros'!$F$13,SUMIF('Relatório Custo'!$F:$F,"&lt;="&amp;$A20,'Relatório Custo'!$Y:$Y),0)</f>
        <v>0</v>
      </c>
      <c r="D20" s="35">
        <f>IF(A20&lt;='Indicadores Financeiros'!$F$13,SUMIF('Relatório Custo'!$F:$F,"&lt;="&amp;$A20,'Relatório Custo'!$AA:$AA),0)</f>
        <v>0</v>
      </c>
      <c r="E20" s="33"/>
    </row>
    <row r="21" spans="1:5" x14ac:dyDescent="0.25">
      <c r="A21" s="4">
        <v>19</v>
      </c>
      <c r="B21" s="35">
        <f>IF(A21&lt;='Indicadores Financeiros'!$F$13,SUMIF('Relatório Custo'!$F:$F,"&lt;="&amp;$A21,'Relatório Custo'!$V:$V),0)</f>
        <v>0</v>
      </c>
      <c r="C21" s="35">
        <f>IF(A21&lt;='Indicadores Financeiros'!$F$13,SUMIF('Relatório Custo'!$F:$F,"&lt;="&amp;$A21,'Relatório Custo'!$Y:$Y),0)</f>
        <v>0</v>
      </c>
      <c r="D21" s="35">
        <f>IF(A21&lt;='Indicadores Financeiros'!$F$13,SUMIF('Relatório Custo'!$F:$F,"&lt;="&amp;$A21,'Relatório Custo'!$AA:$AA),0)</f>
        <v>0</v>
      </c>
      <c r="E21" s="33"/>
    </row>
    <row r="22" spans="1:5" x14ac:dyDescent="0.25">
      <c r="A22" s="4">
        <v>20</v>
      </c>
      <c r="B22" s="35">
        <f>IF(A22&lt;='Indicadores Financeiros'!$F$13,SUMIF('Relatório Custo'!$F:$F,"&lt;="&amp;$A22,'Relatório Custo'!$V:$V),0)</f>
        <v>0</v>
      </c>
      <c r="C22" s="35">
        <f>IF(A22&lt;='Indicadores Financeiros'!$F$13,SUMIF('Relatório Custo'!$F:$F,"&lt;="&amp;$A22,'Relatório Custo'!$Y:$Y),0)</f>
        <v>0</v>
      </c>
      <c r="D22" s="35">
        <f>IF(A22&lt;='Indicadores Financeiros'!$F$13,SUMIF('Relatório Custo'!$F:$F,"&lt;="&amp;$A22,'Relatório Custo'!$AA:$AA),0)</f>
        <v>0</v>
      </c>
      <c r="E22" s="33"/>
    </row>
    <row r="23" spans="1:5" x14ac:dyDescent="0.25">
      <c r="A23" s="4">
        <f t="shared" ref="A23:A26" si="0">A22+1</f>
        <v>21</v>
      </c>
      <c r="B23" s="35">
        <f>IF(A23&lt;='Indicadores Financeiros'!$F$13,SUMIF('Relatório Custo'!$F:$F,"&lt;="&amp;$A23,'Relatório Custo'!$V:$V),0)</f>
        <v>0</v>
      </c>
      <c r="C23" s="35">
        <f>IF(A23&lt;='Indicadores Financeiros'!$F$13,SUMIF('Relatório Custo'!$F:$F,"&lt;="&amp;$A23,'Relatório Custo'!$Y:$Y),0)</f>
        <v>0</v>
      </c>
      <c r="D23" s="35">
        <f>IF(A23&lt;='Indicadores Financeiros'!$F$13,SUMIF('Relatório Custo'!$F:$F,"&lt;="&amp;$A23,'Relatório Custo'!$AA:$AA),0)</f>
        <v>0</v>
      </c>
      <c r="E23" s="33"/>
    </row>
    <row r="24" spans="1:5" x14ac:dyDescent="0.25">
      <c r="A24" s="4">
        <f t="shared" si="0"/>
        <v>22</v>
      </c>
      <c r="B24" s="35">
        <f>IF(A24&lt;='Indicadores Financeiros'!$F$13,SUMIF('Relatório Custo'!$F:$F,"&lt;="&amp;$A24,'Relatório Custo'!$V:$V),0)</f>
        <v>0</v>
      </c>
      <c r="C24" s="35">
        <f>IF(A24&lt;='Indicadores Financeiros'!$F$13,SUMIF('Relatório Custo'!$F:$F,"&lt;="&amp;$A24,'Relatório Custo'!$Y:$Y),0)</f>
        <v>0</v>
      </c>
      <c r="D24" s="35">
        <f>IF(A24&lt;='Indicadores Financeiros'!$F$13,SUMIF('Relatório Custo'!$F:$F,"&lt;="&amp;$A24,'Relatório Custo'!$AA:$AA),0)</f>
        <v>0</v>
      </c>
      <c r="E24" s="33"/>
    </row>
    <row r="25" spans="1:5" x14ac:dyDescent="0.25">
      <c r="A25" s="4">
        <f t="shared" si="0"/>
        <v>23</v>
      </c>
      <c r="B25" s="35">
        <f>IF(A25&lt;='Indicadores Financeiros'!$F$13,SUMIF('Relatório Custo'!$F:$F,"&lt;="&amp;$A25,'Relatório Custo'!$V:$V),0)</f>
        <v>0</v>
      </c>
      <c r="C25" s="35">
        <f>IF(A25&lt;='Indicadores Financeiros'!$F$13,SUMIF('Relatório Custo'!$F:$F,"&lt;="&amp;$A25,'Relatório Custo'!$Y:$Y),0)</f>
        <v>0</v>
      </c>
      <c r="D25" s="35">
        <f>IF(A25&lt;='Indicadores Financeiros'!$F$13,SUMIF('Relatório Custo'!$F:$F,"&lt;="&amp;$A25,'Relatório Custo'!$AA:$AA),0)</f>
        <v>0</v>
      </c>
      <c r="E25" s="33"/>
    </row>
    <row r="26" spans="1:5" x14ac:dyDescent="0.25">
      <c r="A26" s="4">
        <f t="shared" si="0"/>
        <v>24</v>
      </c>
      <c r="B26" s="35">
        <f>IF(A26&lt;='Indicadores Financeiros'!$F$13,SUMIF('Relatório Custo'!$F:$F,"&lt;="&amp;$A26,'Relatório Custo'!$V:$V),0)</f>
        <v>0</v>
      </c>
      <c r="C26" s="35">
        <f>IF(A26&lt;='Indicadores Financeiros'!$F$13,SUMIF('Relatório Custo'!$F:$F,"&lt;="&amp;$A26,'Relatório Custo'!$Y:$Y),0)</f>
        <v>0</v>
      </c>
      <c r="D26" s="35">
        <f>IF(A26&lt;='Indicadores Financeiros'!$F$13,SUMIF('Relatório Custo'!$F:$F,"&lt;="&amp;$A26,'Relatório Custo'!$AA:$AA),0)</f>
        <v>0</v>
      </c>
      <c r="E26" s="33"/>
    </row>
    <row r="27" spans="1:5" x14ac:dyDescent="0.25">
      <c r="A27" s="37" t="s">
        <v>218</v>
      </c>
      <c r="B27" s="36">
        <f>SUM(B3:B26)</f>
        <v>0</v>
      </c>
      <c r="C27" s="36">
        <f>SUM(C3:C26)</f>
        <v>0</v>
      </c>
      <c r="D27" s="36">
        <f>SUM(D3:D26)</f>
        <v>0</v>
      </c>
      <c r="E27" s="2"/>
    </row>
    <row r="28" spans="1:5" x14ac:dyDescent="0.25">
      <c r="A28" s="34"/>
      <c r="B28" s="94">
        <f>B27-'Relatório Custo'!$W$40</f>
        <v>0</v>
      </c>
      <c r="C28" s="34"/>
      <c r="D28" s="94">
        <f>D3-'Relatório Custo'!AA40</f>
        <v>0</v>
      </c>
    </row>
  </sheetData>
  <sheetProtection algorithmName="SHA-512" hashValue="+q42BAMOFPGcjt/zQQsje1f5koecPj0+FyJwWnIE8Uh8hmLmtk0gR2xfUT6VP04/RjZmbxxzro3rcovFOgB5+Q==" saltValue="iJtwB/mN/uHNAaJO6QyuEQ==" spinCount="100000" sheet="1" objects="1" scenarios="1"/>
  <mergeCells count="1">
    <mergeCell ref="A1:D1"/>
  </mergeCells>
  <printOptions horizontalCentered="1"/>
  <pageMargins left="1.1417322834645669" right="0.51181102362204722" top="1.1811023622047245" bottom="0.78740157480314965" header="0.31496062992125984" footer="0.31496062992125984"/>
  <pageSetup paperSize="9" scale="85" orientation="portrait" r:id="rId1"/>
  <headerFooter>
    <oddHeader>&amp;C&amp;"-,Negrito"PLANILHA DE COMPOSIÇÃO DE CUSTOS
CRONOGRAMA FÍSICO FINANCEIRO</oddHeader>
    <oddFooter>&amp;C&amp;P</oddFooter>
  </headerFooter>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0000"/>
  </sheetPr>
  <dimension ref="A1:CA578"/>
  <sheetViews>
    <sheetView showGridLines="0" zoomScale="90" zoomScaleNormal="90" workbookViewId="0">
      <pane xSplit="1" ySplit="7" topLeftCell="B8" activePane="bottomRight" state="frozen"/>
      <selection pane="topRight" activeCell="L25" sqref="L25"/>
      <selection pane="bottomLeft" activeCell="L25" sqref="L25"/>
      <selection pane="bottomRight" activeCell="A3" sqref="A3"/>
    </sheetView>
  </sheetViews>
  <sheetFormatPr defaultColWidth="8.85546875" defaultRowHeight="12.75" x14ac:dyDescent="0.2"/>
  <cols>
    <col min="1" max="1" width="47.140625" style="81" bestFit="1" customWidth="1"/>
    <col min="2" max="2" width="17" style="81" bestFit="1" customWidth="1"/>
    <col min="3" max="4" width="19.5703125" style="81" bestFit="1" customWidth="1"/>
    <col min="5" max="5" width="22" style="81" customWidth="1"/>
    <col min="6" max="6" width="15.85546875" style="84" bestFit="1" customWidth="1"/>
    <col min="7" max="9" width="16.5703125" style="84" bestFit="1" customWidth="1"/>
    <col min="10" max="78" width="8.85546875" style="84"/>
    <col min="79" max="16384" width="8.85546875" style="81"/>
  </cols>
  <sheetData>
    <row r="1" spans="1:79" ht="27" customHeight="1" x14ac:dyDescent="0.2">
      <c r="A1" s="364" t="s">
        <v>229</v>
      </c>
      <c r="B1" s="365"/>
      <c r="C1" s="365"/>
      <c r="D1" s="365"/>
      <c r="E1" s="365"/>
      <c r="F1" s="365"/>
      <c r="G1" s="365"/>
      <c r="H1" s="365"/>
      <c r="I1" s="366"/>
    </row>
    <row r="2" spans="1:79" x14ac:dyDescent="0.2">
      <c r="A2" s="147" t="s">
        <v>195</v>
      </c>
      <c r="B2" s="143"/>
      <c r="C2" s="152"/>
      <c r="D2" s="152"/>
      <c r="E2" s="152"/>
      <c r="F2" s="144"/>
      <c r="G2" s="144"/>
      <c r="H2" s="144"/>
      <c r="I2" s="144"/>
    </row>
    <row r="3" spans="1:79" ht="14.45" customHeight="1" x14ac:dyDescent="0.2">
      <c r="A3" s="148" t="s">
        <v>273</v>
      </c>
      <c r="C3" s="152"/>
      <c r="D3" s="152"/>
      <c r="E3" s="152"/>
      <c r="F3" s="81"/>
      <c r="G3" s="81"/>
      <c r="H3" s="81"/>
      <c r="I3" s="81"/>
    </row>
    <row r="4" spans="1:79" ht="14.45" customHeight="1" x14ac:dyDescent="0.2">
      <c r="A4" s="149" t="s">
        <v>230</v>
      </c>
      <c r="C4" s="152"/>
      <c r="D4" s="152"/>
      <c r="E4" s="152"/>
      <c r="F4" s="81"/>
      <c r="G4" s="81"/>
      <c r="H4" s="81"/>
      <c r="I4" s="81"/>
    </row>
    <row r="5" spans="1:79" x14ac:dyDescent="0.2">
      <c r="A5" s="153">
        <f>'Indicadores Financeiros'!$F$13</f>
        <v>24</v>
      </c>
      <c r="C5" s="152"/>
      <c r="D5" s="152"/>
      <c r="E5" s="152"/>
      <c r="F5" s="91"/>
      <c r="G5" s="91"/>
      <c r="H5" s="91"/>
      <c r="I5" s="91"/>
    </row>
    <row r="6" spans="1:79" x14ac:dyDescent="0.2">
      <c r="A6" s="150"/>
      <c r="B6" s="146"/>
      <c r="C6" s="146"/>
      <c r="D6" s="146"/>
      <c r="E6" s="145"/>
      <c r="F6" s="156"/>
      <c r="G6" s="156"/>
      <c r="H6" s="156"/>
      <c r="I6" s="156"/>
      <c r="J6" s="151"/>
      <c r="K6" s="151"/>
      <c r="L6" s="151"/>
      <c r="M6" s="151"/>
      <c r="N6" s="151"/>
      <c r="O6" s="151"/>
      <c r="P6" s="151"/>
      <c r="Q6" s="151"/>
      <c r="R6" s="151"/>
      <c r="S6" s="151"/>
      <c r="T6" s="151"/>
      <c r="U6" s="151"/>
      <c r="V6" s="151"/>
      <c r="W6" s="151"/>
      <c r="X6" s="151"/>
      <c r="Y6" s="151"/>
      <c r="Z6" s="151"/>
      <c r="AA6" s="151"/>
      <c r="AB6" s="151"/>
      <c r="AC6" s="151"/>
      <c r="AD6" s="151"/>
      <c r="AE6" s="151"/>
      <c r="AF6" s="151"/>
      <c r="AG6" s="151"/>
      <c r="AH6" s="151"/>
      <c r="AI6" s="151"/>
      <c r="AJ6" s="151"/>
      <c r="AK6" s="151"/>
      <c r="AL6" s="151"/>
      <c r="AM6" s="151"/>
      <c r="AN6" s="151"/>
      <c r="AO6" s="151"/>
      <c r="AP6" s="151"/>
      <c r="AQ6" s="151"/>
      <c r="AR6" s="151"/>
      <c r="AS6" s="151"/>
      <c r="AT6" s="151"/>
      <c r="AU6" s="151"/>
      <c r="AV6" s="151"/>
      <c r="AW6" s="151"/>
      <c r="AX6" s="151"/>
      <c r="AY6" s="151"/>
      <c r="AZ6" s="151"/>
      <c r="BA6" s="151"/>
      <c r="BB6" s="151"/>
      <c r="BC6" s="151"/>
      <c r="BD6" s="151"/>
      <c r="BE6" s="151"/>
      <c r="BF6" s="151"/>
      <c r="BG6" s="151"/>
      <c r="BH6" s="151"/>
      <c r="BI6" s="151"/>
      <c r="BJ6" s="151"/>
      <c r="BK6" s="151"/>
      <c r="BL6" s="151"/>
      <c r="BM6" s="151"/>
      <c r="BN6" s="151"/>
      <c r="BO6" s="151"/>
      <c r="BP6" s="151"/>
      <c r="BQ6" s="151"/>
      <c r="BR6" s="151"/>
      <c r="BS6" s="151"/>
      <c r="BT6" s="151"/>
      <c r="BU6" s="151"/>
      <c r="BV6" s="151"/>
      <c r="BW6" s="151"/>
      <c r="BX6" s="151"/>
      <c r="BY6" s="151"/>
      <c r="BZ6" s="151"/>
    </row>
    <row r="7" spans="1:79" x14ac:dyDescent="0.2">
      <c r="A7" s="119" t="s">
        <v>118</v>
      </c>
      <c r="B7" s="120">
        <v>680004</v>
      </c>
      <c r="C7" s="120">
        <v>680011</v>
      </c>
      <c r="D7" s="120">
        <v>680018</v>
      </c>
      <c r="E7" s="120">
        <v>680028</v>
      </c>
      <c r="F7" s="120">
        <v>680030</v>
      </c>
      <c r="G7" s="120">
        <v>680031</v>
      </c>
      <c r="H7" s="120">
        <v>680032</v>
      </c>
      <c r="I7" s="120">
        <v>680034</v>
      </c>
      <c r="CA7" s="84"/>
    </row>
    <row r="8" spans="1:79" ht="76.5" x14ac:dyDescent="0.2">
      <c r="A8" s="121" t="s">
        <v>231</v>
      </c>
      <c r="B8" s="122" t="str">
        <f>IFERROR(VLOOKUP(B7,'Indicadores Financeiros'!$A$107:$J$114,2,FALSE),"-")</f>
        <v>Posto de vigilante noturno: 12 horas - escala de 12 x 36 de segunda-feira a domingo</v>
      </c>
      <c r="C8" s="122" t="str">
        <f>IFERROR(VLOOKUP(C7,'Indicadores Financeiros'!$A$107:$J$114,2,FALSE),"-")</f>
        <v>Posto de vigilante diurno - com almocista (repositor) - 12 horas - escala de 12 x 36 de segunda-feira a domingo</v>
      </c>
      <c r="D8" s="122" t="str">
        <f>IFERROR(VLOOKUP(D7,'Indicadores Financeiros'!$A$107:$J$114,2,FALSE),"-")</f>
        <v>Posto de vigilante diurno - com almocista (repositor) - 44 horas semanais de segunda a sexta-feira - arma não letal</v>
      </c>
      <c r="E8" s="122" t="str">
        <f>IFERROR(VLOOKUP(E7,'Indicadores Financeiros'!$A$107:$J$114,2,FALSE),"-")</f>
        <v>Posto de vigilante diurno - com almocista (repositor/repositora) - 44 horas semanais - segunda a sexta-feira - com uso de arma de fogo</v>
      </c>
      <c r="F8" s="122" t="str">
        <f>IFERROR(VLOOKUP(F7,'Indicadores Financeiros'!$A$107:$J$114,2,FALSE),"-")</f>
        <v>Vigilante noturno - eventual - arma de fogo</v>
      </c>
      <c r="G8" s="122" t="str">
        <f>IFERROR(VLOOKUP(G7,'Indicadores Financeiros'!$A$107:$J$114,2,FALSE),"-")</f>
        <v>Vigilante diurno - Hora extra - Posto 44 horas semanais - arma de fogo</v>
      </c>
      <c r="H8" s="122" t="str">
        <f>IFERROR(VLOOKUP(H7,'Indicadores Financeiros'!$A$107:$J$114,2,FALSE),"-")</f>
        <v>Vigilante noturno - Hora extra - Posto 44 horas semanais - arma de fogo</v>
      </c>
      <c r="I8" s="122" t="str">
        <f>IFERROR(VLOOKUP(I7,'Indicadores Financeiros'!$A$107:$J$114,2,FALSE),"-")</f>
        <v>Vigilante diurno - eventual - pagamento hora trabalhada - arma de fogo</v>
      </c>
      <c r="CA8" s="84"/>
    </row>
    <row r="9" spans="1:79" ht="19.149999999999999" customHeight="1" x14ac:dyDescent="0.2">
      <c r="A9" s="123" t="s">
        <v>120</v>
      </c>
      <c r="B9" s="124" t="str">
        <f>IFERROR(VLOOKUP(B$7,'Indicadores Financeiros'!$A$107:$J$114,3,FALSE),"-")</f>
        <v>Posto/Dia</v>
      </c>
      <c r="C9" s="124" t="str">
        <f>IFERROR(VLOOKUP(C$7,'Indicadores Financeiros'!$A$107:$J$114,3,FALSE),"-")</f>
        <v>Posto/Dia</v>
      </c>
      <c r="D9" s="124" t="str">
        <f>IFERROR(VLOOKUP(D$7,'Indicadores Financeiros'!$A$107:$J$114,3,FALSE),"-")</f>
        <v>Posto/Dia</v>
      </c>
      <c r="E9" s="124" t="str">
        <f>IFERROR(VLOOKUP(E$7,'Indicadores Financeiros'!$A$107:$J$114,3,FALSE),"-")</f>
        <v>Posto/Dia</v>
      </c>
      <c r="F9" s="124" t="str">
        <f>IFERROR(VLOOKUP(F$7,'Indicadores Financeiros'!$A$107:$J$114,3,FALSE),"-")</f>
        <v>Posto/Hora</v>
      </c>
      <c r="G9" s="124" t="str">
        <f>IFERROR(VLOOKUP(G$7,'Indicadores Financeiros'!$A$107:$J$114,3,FALSE),"-")</f>
        <v>Posto/Hora extra</v>
      </c>
      <c r="H9" s="124" t="str">
        <f>IFERROR(VLOOKUP(H$7,'Indicadores Financeiros'!$A$107:$J$114,3,FALSE),"-")</f>
        <v>Posto/Hora extra</v>
      </c>
      <c r="I9" s="124" t="str">
        <f>IFERROR(VLOOKUP(I$7,'Indicadores Financeiros'!$A$107:$J$114,3,FALSE),"-")</f>
        <v>Posto/Hora</v>
      </c>
      <c r="CA9" s="84"/>
    </row>
    <row r="10" spans="1:79" ht="15" customHeight="1" x14ac:dyDescent="0.2">
      <c r="A10" s="123" t="s">
        <v>232</v>
      </c>
      <c r="B10" s="124">
        <f>IFERROR(VLOOKUP(B$7,'Indicadores Financeiros'!$A$107:$J$114,6,FALSE),"-")</f>
        <v>2</v>
      </c>
      <c r="C10" s="124">
        <f>IFERROR(VLOOKUP(C$7,'Indicadores Financeiros'!$A$107:$J$114,6,FALSE),"-")</f>
        <v>2</v>
      </c>
      <c r="D10" s="124">
        <f>IFERROR(VLOOKUP(D$7,'Indicadores Financeiros'!$A$107:$J$114,6,FALSE),"-")</f>
        <v>1</v>
      </c>
      <c r="E10" s="124">
        <f>IFERROR(VLOOKUP(E$7,'Indicadores Financeiros'!$A$107:$J$114,6,FALSE),"-")</f>
        <v>1</v>
      </c>
      <c r="F10" s="124">
        <f>IFERROR(VLOOKUP(F$7,'Indicadores Financeiros'!$A$107:$J$114,6,FALSE),"-")</f>
        <v>1</v>
      </c>
      <c r="G10" s="124">
        <f>IFERROR(VLOOKUP(G$7,'Indicadores Financeiros'!$A$107:$J$114,6,FALSE),"-")</f>
        <v>1</v>
      </c>
      <c r="H10" s="124">
        <f>IFERROR(VLOOKUP(H$7,'Indicadores Financeiros'!$A$107:$J$114,6,FALSE),"-")</f>
        <v>1</v>
      </c>
      <c r="I10" s="124">
        <f>IFERROR(VLOOKUP(I$7,'Indicadores Financeiros'!$A$107:$J$114,6,FALSE),"-")</f>
        <v>1</v>
      </c>
      <c r="CA10" s="84"/>
    </row>
    <row r="11" spans="1:79" ht="14.45" customHeight="1" x14ac:dyDescent="0.2">
      <c r="A11" s="123" t="s">
        <v>123</v>
      </c>
      <c r="B11" s="124">
        <f>IFERROR(VLOOKUP(B$7,'Indicadores Financeiros'!$A$107:$J$114,7,FALSE),"-")</f>
        <v>15.22</v>
      </c>
      <c r="C11" s="124">
        <f>IFERROR(VLOOKUP(C$7,'Indicadores Financeiros'!$A$107:$J$114,7,FALSE),"-")</f>
        <v>15.22</v>
      </c>
      <c r="D11" s="124">
        <f>IFERROR(VLOOKUP(D$7,'Indicadores Financeiros'!$A$107:$J$114,7,FALSE),"-")</f>
        <v>20.75</v>
      </c>
      <c r="E11" s="124">
        <f>IFERROR(VLOOKUP(E$7,'Indicadores Financeiros'!$A$107:$J$114,7,FALSE),"-")</f>
        <v>20.75</v>
      </c>
      <c r="F11" s="124">
        <f>IFERROR(VLOOKUP(F$7,'Indicadores Financeiros'!$A$107:$J$114,7,FALSE),"-")</f>
        <v>20.75</v>
      </c>
      <c r="G11" s="124">
        <f>IFERROR(VLOOKUP(G$7,'Indicadores Financeiros'!$A$107:$J$114,7,FALSE),"-")</f>
        <v>20.75</v>
      </c>
      <c r="H11" s="124">
        <f>IFERROR(VLOOKUP(H$7,'Indicadores Financeiros'!$A$107:$J$114,7,FALSE),"-")</f>
        <v>20.75</v>
      </c>
      <c r="I11" s="124">
        <f>IFERROR(VLOOKUP(I$7,'Indicadores Financeiros'!$A$107:$J$114,7,FALSE),"-")</f>
        <v>20.75</v>
      </c>
      <c r="CA11" s="84"/>
    </row>
    <row r="12" spans="1:79" ht="14.45" customHeight="1" x14ac:dyDescent="0.2">
      <c r="A12" s="123" t="s">
        <v>233</v>
      </c>
      <c r="B12" s="124">
        <f>IFERROR(SUMIFS('Relatório Custo'!$I:$I,'Relatório Custo'!$B:$B,'Resumo por Localidade'!$A$3,'Relatório Custo'!$C:$C,'Resumo por Localidade'!B$7),"-")</f>
        <v>0</v>
      </c>
      <c r="C12" s="124">
        <f>IFERROR(SUMIFS('Relatório Custo'!$I:$I,'Relatório Custo'!$B:$B,'Resumo por Localidade'!$A$3,'Relatório Custo'!$C:$C,'Resumo por Localidade'!C$7),"-")</f>
        <v>0</v>
      </c>
      <c r="D12" s="124">
        <f>IFERROR(SUMIFS('Relatório Custo'!$I:$I,'Relatório Custo'!$B:$B,'Resumo por Localidade'!$A$3,'Relatório Custo'!$C:$C,'Resumo por Localidade'!D$7),"-")</f>
        <v>0</v>
      </c>
      <c r="E12" s="124">
        <f>IFERROR(SUMIFS('Relatório Custo'!$I:$I,'Relatório Custo'!$B:$B,'Resumo por Localidade'!$A$3,'Relatório Custo'!$C:$C,'Resumo por Localidade'!E$7),"-")</f>
        <v>21</v>
      </c>
      <c r="F12" s="124">
        <f>IFERROR(SUMIFS('Relatório Custo'!$I:$I,'Relatório Custo'!$B:$B,'Resumo por Localidade'!$A$3,'Relatório Custo'!$C:$C,'Resumo por Localidade'!F$7),"-")</f>
        <v>0</v>
      </c>
      <c r="G12" s="124">
        <f>IFERROR(SUMIFS('Relatório Custo'!$I:$I,'Relatório Custo'!$B:$B,'Resumo por Localidade'!$A$3,'Relatório Custo'!$C:$C,'Resumo por Localidade'!G$7),"-")</f>
        <v>0</v>
      </c>
      <c r="H12" s="124">
        <f>IFERROR(SUMIFS('Relatório Custo'!$I:$I,'Relatório Custo'!$B:$B,'Resumo por Localidade'!$A$3,'Relatório Custo'!$C:$C,'Resumo por Localidade'!H$7),"-")</f>
        <v>0</v>
      </c>
      <c r="I12" s="124">
        <f>IFERROR(SUMIFS('Relatório Custo'!$I:$I,'Relatório Custo'!$B:$B,'Resumo por Localidade'!$A$3,'Relatório Custo'!$C:$C,'Resumo por Localidade'!I$7),"-")</f>
        <v>0</v>
      </c>
      <c r="CA12" s="84"/>
    </row>
    <row r="13" spans="1:79" s="93" customFormat="1" ht="14.45" customHeight="1" x14ac:dyDescent="0.2">
      <c r="A13" s="125" t="s">
        <v>234</v>
      </c>
      <c r="B13" s="126">
        <f>SUMIFS('Relatório Custo'!$J:$J,'Relatório Custo'!$B:$B,'Resumo por Localidade'!$A$3,'Relatório Custo'!$C:$C,'Resumo por Localidade'!B$7)</f>
        <v>0</v>
      </c>
      <c r="C13" s="126">
        <f>SUMIFS('Relatório Custo'!$J:$J,'Relatório Custo'!$B:$B,'Resumo por Localidade'!$A$3,'Relatório Custo'!$C:$C,'Resumo por Localidade'!C$7)</f>
        <v>0</v>
      </c>
      <c r="D13" s="126">
        <f>SUMIFS('Relatório Custo'!$J:$J,'Relatório Custo'!$B:$B,'Resumo por Localidade'!$A$3,'Relatório Custo'!$C:$C,'Resumo por Localidade'!D$7)</f>
        <v>0</v>
      </c>
      <c r="E13" s="126">
        <f>SUMIFS('Relatório Custo'!$J:$J,'Relatório Custo'!$B:$B,'Resumo por Localidade'!$A$3,'Relatório Custo'!$C:$C,'Resumo por Localidade'!E$7)</f>
        <v>3</v>
      </c>
      <c r="F13" s="126">
        <f>SUMIFS('Relatório Custo'!$J:$J,'Relatório Custo'!$B:$B,'Resumo por Localidade'!$A$3,'Relatório Custo'!$C:$C,'Resumo por Localidade'!F$7)</f>
        <v>0</v>
      </c>
      <c r="G13" s="126">
        <f>SUMIFS('Relatório Custo'!$J:$J,'Relatório Custo'!$B:$B,'Resumo por Localidade'!$A$3,'Relatório Custo'!$C:$C,'Resumo por Localidade'!G$7)</f>
        <v>0</v>
      </c>
      <c r="H13" s="126">
        <f>SUMIFS('Relatório Custo'!$J:$J,'Relatório Custo'!$B:$B,'Resumo por Localidade'!$A$3,'Relatório Custo'!$C:$C,'Resumo por Localidade'!H$7)</f>
        <v>0</v>
      </c>
      <c r="I13" s="126">
        <f>SUMIFS('Relatório Custo'!$J:$J,'Relatório Custo'!$B:$B,'Resumo por Localidade'!$A$3,'Relatório Custo'!$C:$C,'Resumo por Localidade'!I$7)</f>
        <v>0</v>
      </c>
      <c r="J13" s="92"/>
      <c r="K13" s="92"/>
      <c r="L13" s="92"/>
      <c r="M13" s="92"/>
      <c r="N13" s="92"/>
      <c r="O13" s="92"/>
      <c r="P13" s="92"/>
      <c r="Q13" s="92"/>
      <c r="R13" s="92"/>
      <c r="S13" s="92"/>
      <c r="T13" s="92"/>
      <c r="U13" s="92"/>
      <c r="V13" s="92"/>
      <c r="W13" s="92"/>
      <c r="X13" s="92"/>
      <c r="Y13" s="92"/>
      <c r="Z13" s="92"/>
      <c r="AA13" s="92"/>
      <c r="AB13" s="92"/>
      <c r="AC13" s="92"/>
      <c r="AD13" s="92"/>
      <c r="AE13" s="92"/>
      <c r="AF13" s="92"/>
      <c r="AG13" s="92"/>
      <c r="AH13" s="92"/>
      <c r="AI13" s="92"/>
      <c r="AJ13" s="92"/>
      <c r="AK13" s="92"/>
      <c r="AL13" s="92"/>
      <c r="AM13" s="92"/>
      <c r="AN13" s="92"/>
      <c r="AO13" s="92"/>
      <c r="AP13" s="92"/>
      <c r="AQ13" s="92"/>
      <c r="AR13" s="92"/>
      <c r="AS13" s="92"/>
      <c r="AT13" s="92"/>
      <c r="AU13" s="92"/>
      <c r="AV13" s="92"/>
      <c r="AW13" s="92"/>
      <c r="AX13" s="92"/>
      <c r="AY13" s="92"/>
      <c r="AZ13" s="92"/>
      <c r="BA13" s="92"/>
      <c r="BB13" s="92"/>
      <c r="BC13" s="92"/>
      <c r="BD13" s="92"/>
      <c r="BE13" s="92"/>
      <c r="BF13" s="92"/>
      <c r="BG13" s="92"/>
      <c r="BH13" s="92"/>
      <c r="BI13" s="92"/>
      <c r="BJ13" s="92"/>
      <c r="BK13" s="92"/>
      <c r="BL13" s="92"/>
      <c r="BM13" s="92"/>
      <c r="BN13" s="92"/>
      <c r="BO13" s="92"/>
      <c r="BP13" s="92"/>
      <c r="BQ13" s="92"/>
      <c r="BR13" s="92"/>
      <c r="BS13" s="92"/>
      <c r="BT13" s="92"/>
      <c r="BU13" s="92"/>
      <c r="BV13" s="92"/>
      <c r="BW13" s="92"/>
      <c r="BX13" s="92"/>
      <c r="BY13" s="92"/>
      <c r="BZ13" s="92"/>
      <c r="CA13" s="92"/>
    </row>
    <row r="14" spans="1:79" ht="14.45" customHeight="1" x14ac:dyDescent="0.2">
      <c r="A14" s="123" t="s">
        <v>235</v>
      </c>
      <c r="B14" s="118">
        <f>IFERROR(SUMIFS('Relatório Custo'!$K:$K,'Relatório Custo'!$B:$B,'Resumo por Localidade'!$A$3,'Relatório Custo'!$C:$C,'Resumo por Localidade'!B$7),"-")</f>
        <v>0</v>
      </c>
      <c r="C14" s="118">
        <f>IFERROR(SUMIFS('Relatório Custo'!$K:$K,'Relatório Custo'!$B:$B,'Resumo por Localidade'!$A$3,'Relatório Custo'!$C:$C,'Resumo por Localidade'!C$7),"-")</f>
        <v>0</v>
      </c>
      <c r="D14" s="118">
        <f>IFERROR(SUMIFS('Relatório Custo'!$K:$K,'Relatório Custo'!$B:$B,'Resumo por Localidade'!$A$3,'Relatório Custo'!$C:$C,'Resumo por Localidade'!D$7),"-")</f>
        <v>0</v>
      </c>
      <c r="E14" s="118">
        <f>IFERROR(SUMIFS('Relatório Custo'!$K:$K,'Relatório Custo'!$B:$B,'Resumo por Localidade'!$A$3,'Relatório Custo'!$C:$C,'Resumo por Localidade'!E$7),"-")</f>
        <v>63</v>
      </c>
      <c r="F14" s="118">
        <f>IFERROR(SUMIFS('Relatório Custo'!$K:$K,'Relatório Custo'!$B:$B,'Resumo por Localidade'!$A$3,'Relatório Custo'!$C:$C,'Resumo por Localidade'!F$7),"-")</f>
        <v>0</v>
      </c>
      <c r="G14" s="118">
        <f>IFERROR(SUMIFS('Relatório Custo'!$K:$K,'Relatório Custo'!$B:$B,'Resumo por Localidade'!$A$3,'Relatório Custo'!$C:$C,'Resumo por Localidade'!G$7),"-")</f>
        <v>0</v>
      </c>
      <c r="H14" s="118">
        <f>IFERROR(SUMIFS('Relatório Custo'!$K:$K,'Relatório Custo'!$B:$B,'Resumo por Localidade'!$A$3,'Relatório Custo'!$C:$C,'Resumo por Localidade'!H$7),"-")</f>
        <v>0</v>
      </c>
      <c r="I14" s="118">
        <f>IFERROR(SUMIFS('Relatório Custo'!$K:$K,'Relatório Custo'!$B:$B,'Resumo por Localidade'!$A$3,'Relatório Custo'!$C:$C,'Resumo por Localidade'!I$7),"-")</f>
        <v>0</v>
      </c>
      <c r="CA14" s="84"/>
    </row>
    <row r="15" spans="1:79" ht="14.45" customHeight="1" x14ac:dyDescent="0.2">
      <c r="A15" s="123" t="s">
        <v>236</v>
      </c>
      <c r="B15" s="124">
        <f>IF(B13&gt;0,VLOOKUP($A$3,'Indicadores Financeiros'!$B$118:$J$232,9,FALSE),0)</f>
        <v>0</v>
      </c>
      <c r="C15" s="124">
        <f>IF(C13&gt;0,VLOOKUP($A$3,'Indicadores Financeiros'!$B$118:$J$232,9,FALSE),0)</f>
        <v>0</v>
      </c>
      <c r="D15" s="124">
        <f>IF(D13&gt;0,VLOOKUP($A$3,'Indicadores Financeiros'!$B$118:$J$232,9,FALSE),0)</f>
        <v>0</v>
      </c>
      <c r="E15" s="124">
        <f>IF(E13&gt;0,VLOOKUP($A$3,'Indicadores Financeiros'!$B$118:$J$232,9,FALSE),0)</f>
        <v>1</v>
      </c>
      <c r="F15" s="124">
        <f>IF(F13&gt;0,VLOOKUP($A$3,'Indicadores Financeiros'!$B$118:$J$232,9,FALSE),0)</f>
        <v>0</v>
      </c>
      <c r="G15" s="124">
        <f>IF(G13&gt;0,VLOOKUP($A$3,'Indicadores Financeiros'!$B$118:$J$232,9,FALSE),0)</f>
        <v>0</v>
      </c>
      <c r="H15" s="124">
        <f>IF(H13&gt;0,VLOOKUP($A$3,'Indicadores Financeiros'!$B$118:$J$232,9,FALSE),0)</f>
        <v>0</v>
      </c>
      <c r="I15" s="124">
        <f>IF(I13&gt;0,VLOOKUP($A$3,'Indicadores Financeiros'!$B$118:$J$232,9,FALSE),0)</f>
        <v>0</v>
      </c>
      <c r="CA15" s="84"/>
    </row>
    <row r="16" spans="1:79" x14ac:dyDescent="0.2">
      <c r="A16" s="88"/>
      <c r="B16" s="89"/>
      <c r="C16" s="89"/>
      <c r="D16" s="90"/>
      <c r="E16" s="90"/>
      <c r="F16" s="89"/>
      <c r="G16" s="89"/>
      <c r="H16" s="89"/>
      <c r="I16" s="89"/>
      <c r="CA16" s="84"/>
    </row>
    <row r="17" spans="1:79" x14ac:dyDescent="0.2">
      <c r="A17" s="119" t="s">
        <v>237</v>
      </c>
      <c r="B17" s="127" t="s">
        <v>109</v>
      </c>
      <c r="C17" s="127" t="s">
        <v>109</v>
      </c>
      <c r="D17" s="127" t="s">
        <v>109</v>
      </c>
      <c r="E17" s="127" t="s">
        <v>109</v>
      </c>
      <c r="F17" s="127" t="s">
        <v>109</v>
      </c>
      <c r="G17" s="127" t="s">
        <v>109</v>
      </c>
      <c r="H17" s="127" t="s">
        <v>109</v>
      </c>
      <c r="I17" s="127" t="s">
        <v>109</v>
      </c>
      <c r="CA17" s="84"/>
    </row>
    <row r="18" spans="1:79" x14ac:dyDescent="0.2">
      <c r="A18" s="123" t="s">
        <v>104</v>
      </c>
      <c r="B18" s="128">
        <f>IF(B13=0,0,'Indicadores Financeiros'!$J$91)</f>
        <v>0</v>
      </c>
      <c r="C18" s="128">
        <f>IF(C13=0,0,'Indicadores Financeiros'!$J$91)</f>
        <v>0</v>
      </c>
      <c r="D18" s="128">
        <f>IF(D13=0,0,'Indicadores Financeiros'!$J$91)</f>
        <v>0</v>
      </c>
      <c r="E18" s="128">
        <f>IF(E13=0,0,'Indicadores Financeiros'!$J$91)</f>
        <v>0</v>
      </c>
      <c r="F18" s="128">
        <f>IF(F13=0,0,'Indicadores Financeiros'!$J$91)</f>
        <v>0</v>
      </c>
      <c r="G18" s="128">
        <f>IF(G13=0,0,'Indicadores Financeiros'!$J$91)</f>
        <v>0</v>
      </c>
      <c r="H18" s="128">
        <f>IF(H13=0,0,'Indicadores Financeiros'!$J$91)</f>
        <v>0</v>
      </c>
      <c r="I18" s="128">
        <f>IF(I13=0,0,'Indicadores Financeiros'!$J$91)</f>
        <v>0</v>
      </c>
      <c r="CA18" s="84"/>
    </row>
    <row r="19" spans="1:79" x14ac:dyDescent="0.2">
      <c r="A19" s="123" t="s">
        <v>238</v>
      </c>
      <c r="B19" s="128">
        <f>IF(B13=0,0,'Indicadores Financeiros'!$J$92)</f>
        <v>0</v>
      </c>
      <c r="C19" s="128">
        <f>IF(C13=0,0,'Indicadores Financeiros'!$J$92)</f>
        <v>0</v>
      </c>
      <c r="D19" s="128">
        <f>IF(D13=0,0,'Indicadores Financeiros'!$J$92)</f>
        <v>0</v>
      </c>
      <c r="E19" s="128">
        <f>IF(E13=0,0,'Indicadores Financeiros'!$J$92)</f>
        <v>0</v>
      </c>
      <c r="F19" s="128">
        <f>IF(F13=0,0,'Indicadores Financeiros'!$J$92)</f>
        <v>0</v>
      </c>
      <c r="G19" s="128">
        <f>IF(G13=0,0,'Indicadores Financeiros'!$J$92)</f>
        <v>0</v>
      </c>
      <c r="H19" s="128">
        <f>IF(H13=0,0,'Indicadores Financeiros'!$J$92)</f>
        <v>0</v>
      </c>
      <c r="I19" s="128">
        <f>IF(I13=0,0,'Indicadores Financeiros'!$J$92)</f>
        <v>0</v>
      </c>
      <c r="CA19" s="84"/>
    </row>
    <row r="20" spans="1:79" x14ac:dyDescent="0.2">
      <c r="A20" s="123" t="s">
        <v>95</v>
      </c>
      <c r="B20" s="128">
        <f>IF(B13=0,0,IF(VLOOKUP(B$7,'Indicadores Financeiros'!$A$107:$J$114,4,FALSE)="S",'Indicadores Financeiros'!$J$93,0))</f>
        <v>0</v>
      </c>
      <c r="C20" s="128">
        <f>IF(C13=0,0,IF(VLOOKUP(C$7,'Indicadores Financeiros'!$A$107:$J$114,4,FALSE)="S",'Indicadores Financeiros'!$J$93,0))</f>
        <v>0</v>
      </c>
      <c r="D20" s="128">
        <f>IF(D13=0,0,IF(VLOOKUP(D$7,'Indicadores Financeiros'!$A$107:$J$114,4,FALSE)="S",'Indicadores Financeiros'!$J$93,0))</f>
        <v>0</v>
      </c>
      <c r="E20" s="128">
        <f>IF(E13=0,0,IF(VLOOKUP(E$7,'Indicadores Financeiros'!$A$107:$J$114,4,FALSE)="S",'Indicadores Financeiros'!$J$93,0))</f>
        <v>0</v>
      </c>
      <c r="F20" s="128">
        <f>IF(F13=0,0,IF(VLOOKUP(F$7,'Indicadores Financeiros'!$A$107:$J$114,4,FALSE)="S",'Indicadores Financeiros'!$J$93,0))</f>
        <v>0</v>
      </c>
      <c r="G20" s="128">
        <f>IF(G13=0,0,IF(VLOOKUP(G$7,'Indicadores Financeiros'!$A$107:$J$114,4,FALSE)="S",'Indicadores Financeiros'!$J$93,0))</f>
        <v>0</v>
      </c>
      <c r="H20" s="128">
        <f>IF(H13=0,0,IF(VLOOKUP(H$7,'Indicadores Financeiros'!$A$107:$J$114,4,FALSE)="S",'Indicadores Financeiros'!$J$93,0))</f>
        <v>0</v>
      </c>
      <c r="I20" s="128">
        <f>IF(I13=0,0,IF(VLOOKUP(I$7,'Indicadores Financeiros'!$A$107:$J$114,4,FALSE)="S",'Indicadores Financeiros'!$J$93,0))</f>
        <v>0</v>
      </c>
      <c r="CA20" s="84"/>
    </row>
    <row r="21" spans="1:79" x14ac:dyDescent="0.2">
      <c r="A21" s="123" t="s">
        <v>239</v>
      </c>
      <c r="B21" s="128">
        <f>IF(B13=0,0,IF(VLOOKUP(B$7,'Indicadores Financeiros'!$A$107:$J$114,4,FALSE)="S",'Indicadores Financeiros'!$J$94,0))</f>
        <v>0</v>
      </c>
      <c r="C21" s="128">
        <f>IF(C13=0,0,IF(VLOOKUP(C$7,'Indicadores Financeiros'!$A$107:$J$114,4,FALSE)="S",'Indicadores Financeiros'!$J$94,0))</f>
        <v>0</v>
      </c>
      <c r="D21" s="128">
        <f>IF(D13=0,0,IF(VLOOKUP(D$7,'Indicadores Financeiros'!$A$107:$J$114,4,FALSE)="S",'Indicadores Financeiros'!$J$94,0))</f>
        <v>0</v>
      </c>
      <c r="E21" s="128">
        <f>IF(E13=0,0,IF(VLOOKUP(E$7,'Indicadores Financeiros'!$A$107:$J$114,4,FALSE)="S",'Indicadores Financeiros'!$J$94,0))</f>
        <v>0</v>
      </c>
      <c r="F21" s="128">
        <f>IF(F13=0,0,IF(VLOOKUP(F$7,'Indicadores Financeiros'!$A$107:$J$114,4,FALSE)="S",'Indicadores Financeiros'!$J$94,0))</f>
        <v>0</v>
      </c>
      <c r="G21" s="128">
        <f>IF(G13=0,0,IF(VLOOKUP(G$7,'Indicadores Financeiros'!$A$107:$J$114,4,FALSE)="S",'Indicadores Financeiros'!$J$94,0))</f>
        <v>0</v>
      </c>
      <c r="H21" s="128">
        <f>IF(H13=0,0,IF(VLOOKUP(H$7,'Indicadores Financeiros'!$A$107:$J$114,4,FALSE)="S",'Indicadores Financeiros'!$J$94,0))</f>
        <v>0</v>
      </c>
      <c r="I21" s="128">
        <f>IF(I13=0,0,IF(VLOOKUP(I$7,'Indicadores Financeiros'!$A$107:$J$114,4,FALSE)="S",'Indicadores Financeiros'!$J$94,0))</f>
        <v>0</v>
      </c>
      <c r="CA21" s="84"/>
    </row>
    <row r="22" spans="1:79" x14ac:dyDescent="0.2">
      <c r="A22" s="123" t="s">
        <v>98</v>
      </c>
      <c r="B22" s="129">
        <f>IF(B13=0,0,IF(AND(B$9="Posto/dia",VLOOKUP(B$7,'Indicadores Financeiros'!$A$107:$J$114,4,FALSE)="S"),'Indicadores Financeiros'!$J$95,0))</f>
        <v>0</v>
      </c>
      <c r="C22" s="129">
        <f>IF(C13=0,0,IF(AND(C$9="Posto/dia",VLOOKUP(C$7,'Indicadores Financeiros'!$A$107:$J$114,4,FALSE)="S"),'Indicadores Financeiros'!$J$95,0))</f>
        <v>0</v>
      </c>
      <c r="D22" s="129">
        <f>IF(D13=0,0,IF(AND(D$9="Posto/dia",VLOOKUP(D$7,'Indicadores Financeiros'!$A$107:$J$114,4,FALSE)="S"),'Indicadores Financeiros'!$J$95,0))</f>
        <v>0</v>
      </c>
      <c r="E22" s="129">
        <f>IF(E13=0,0,IF(AND(E$9="Posto/dia",VLOOKUP(E$7,'Indicadores Financeiros'!$A$107:$J$114,4,FALSE)="S"),'Indicadores Financeiros'!$J$95,0))</f>
        <v>0</v>
      </c>
      <c r="F22" s="129">
        <f>IF(F13=0,0,IF(AND(F$9="Posto/dia",VLOOKUP(F$7,'Indicadores Financeiros'!$A$107:$J$114,4,FALSE)="S"),'Indicadores Financeiros'!$J$95,0))</f>
        <v>0</v>
      </c>
      <c r="G22" s="129">
        <f>IF(G13=0,0,IF(AND(G$9="Posto/dia",VLOOKUP(G$7,'Indicadores Financeiros'!$A$107:$J$114,4,FALSE)="S"),'Indicadores Financeiros'!$J$95,0))</f>
        <v>0</v>
      </c>
      <c r="H22" s="129">
        <f>IF(H13=0,0,IF(AND(H$9="Posto/dia",VLOOKUP(H$7,'Indicadores Financeiros'!$A$107:$J$114,4,FALSE)="S"),'Indicadores Financeiros'!$J$95,0))</f>
        <v>0</v>
      </c>
      <c r="I22" s="129">
        <f>IF(I13=0,0,IF(AND(I$9="Posto/dia",VLOOKUP(I$7,'Indicadores Financeiros'!$A$107:$J$114,4,FALSE)="S"),'Indicadores Financeiros'!$J$95,0))</f>
        <v>0</v>
      </c>
      <c r="J22" s="205"/>
      <c r="CA22" s="84"/>
    </row>
    <row r="23" spans="1:79" x14ac:dyDescent="0.2">
      <c r="A23" s="123" t="s">
        <v>240</v>
      </c>
      <c r="B23" s="128">
        <f>IF(B18=0,0,IF(B$9="Posto/dia líder",'Indicadores Financeiros'!$J$96,0))</f>
        <v>0</v>
      </c>
      <c r="C23" s="128">
        <f>IF(C18=0,0,IF(C$9="Posto/dia líder",'Indicadores Financeiros'!$J$96,0))</f>
        <v>0</v>
      </c>
      <c r="D23" s="128">
        <f>IF(D18=0,0,IF(D$9="Posto/dia líder",'Indicadores Financeiros'!$J$96,0))</f>
        <v>0</v>
      </c>
      <c r="E23" s="128">
        <f>IF(E18=0,0,IF(E$9="Posto/dia líder",'Indicadores Financeiros'!$J$96,0))</f>
        <v>0</v>
      </c>
      <c r="F23" s="128">
        <f>IF(F18=0,0,IF(F$9="Posto/dia líder",'Indicadores Financeiros'!$J$96,0))</f>
        <v>0</v>
      </c>
      <c r="G23" s="128">
        <f>IF(G18=0,0,IF(G$9="Posto/dia líder",'Indicadores Financeiros'!$J$96,0))</f>
        <v>0</v>
      </c>
      <c r="H23" s="128">
        <f>IF(H18=0,0,IF(H$9="Posto/dia líder",'Indicadores Financeiros'!$J$96,0))</f>
        <v>0</v>
      </c>
      <c r="I23" s="128">
        <f>IF(I18=0,0,IF(I$9="Posto/dia líder",'Indicadores Financeiros'!$J$96,0))</f>
        <v>0</v>
      </c>
      <c r="J23" s="205"/>
      <c r="CA23" s="84"/>
    </row>
    <row r="24" spans="1:79" x14ac:dyDescent="0.2">
      <c r="A24" s="123" t="s">
        <v>241</v>
      </c>
      <c r="B24" s="128">
        <f>IF(B13=0,0,IF(B$9="Posto/hora extra",'Indicadores Financeiros'!$J$85*SUM(B18:B21),0))</f>
        <v>0</v>
      </c>
      <c r="C24" s="128">
        <f>IF(C13=0,0,IF(C$9="Posto/hora extra",'Indicadores Financeiros'!$J$85*SUM(C18:C21),0))</f>
        <v>0</v>
      </c>
      <c r="D24" s="128">
        <f>IF(D13=0,0,IF(D$9="Posto/hora extra",'Indicadores Financeiros'!$J$85*SUM(D18:D21),0))</f>
        <v>0</v>
      </c>
      <c r="E24" s="128">
        <f>IF(E13=0,0,IF(E$9="Posto/hora extra",'Indicadores Financeiros'!$J$85*SUM(E18:E21),0))</f>
        <v>0</v>
      </c>
      <c r="F24" s="128">
        <f>IF(F13=0,0,IF(F$9="Posto/hora extra",'Indicadores Financeiros'!$J$85*SUM(F18:F21),0))</f>
        <v>0</v>
      </c>
      <c r="G24" s="128">
        <f>IF(G13=0,0,IF(G$9="Posto/hora extra",'Indicadores Financeiros'!$J$85*SUM(G18:G21),0))</f>
        <v>0</v>
      </c>
      <c r="H24" s="128">
        <f>IF(H13=0,0,IF(H$9="Posto/hora extra",'Indicadores Financeiros'!$J$85*SUM(H18:H21),0))</f>
        <v>0</v>
      </c>
      <c r="I24" s="128">
        <f>IF(I13=0,0,IF(I$9="Posto/hora extra",'Indicadores Financeiros'!$J$85*SUM(I18:I21),0))</f>
        <v>0</v>
      </c>
      <c r="J24" s="205"/>
      <c r="CA24" s="84"/>
    </row>
    <row r="25" spans="1:79" x14ac:dyDescent="0.2">
      <c r="A25" s="130" t="s">
        <v>242</v>
      </c>
      <c r="B25" s="131">
        <f>ROUND(SUM(B18:B24),2)</f>
        <v>0</v>
      </c>
      <c r="C25" s="131">
        <f t="shared" ref="C25:H25" si="0">ROUND(SUM(C18:C24),2)</f>
        <v>0</v>
      </c>
      <c r="D25" s="131">
        <f t="shared" si="0"/>
        <v>0</v>
      </c>
      <c r="E25" s="131">
        <f t="shared" ref="E25" si="1">ROUND(SUM(E18:E24),2)</f>
        <v>0</v>
      </c>
      <c r="F25" s="131">
        <f t="shared" si="0"/>
        <v>0</v>
      </c>
      <c r="G25" s="131">
        <f t="shared" si="0"/>
        <v>0</v>
      </c>
      <c r="H25" s="131">
        <f t="shared" si="0"/>
        <v>0</v>
      </c>
      <c r="I25" s="131">
        <f t="shared" ref="I25" si="2">ROUND(SUM(I18:I24),2)</f>
        <v>0</v>
      </c>
      <c r="CA25" s="84"/>
    </row>
    <row r="26" spans="1:79" x14ac:dyDescent="0.2">
      <c r="A26" s="123" t="s">
        <v>243</v>
      </c>
      <c r="B26" s="132">
        <f>IF(B13=0,0,'Indicadores Financeiros'!$J$62)</f>
        <v>0</v>
      </c>
      <c r="C26" s="132">
        <f>IF(C13=0,0,'Indicadores Financeiros'!$J$62)</f>
        <v>0</v>
      </c>
      <c r="D26" s="132">
        <f>IF(D13=0,0,'Indicadores Financeiros'!$J$62)</f>
        <v>0</v>
      </c>
      <c r="E26" s="132">
        <f>IF(E13=0,0,'Indicadores Financeiros'!$J$62)</f>
        <v>0.77700000000000002</v>
      </c>
      <c r="F26" s="132">
        <f>IF(F13=0,0,'Indicadores Financeiros'!$J$62)</f>
        <v>0</v>
      </c>
      <c r="G26" s="132">
        <f>IF(G13=0,0,'Indicadores Financeiros'!$J$62)</f>
        <v>0</v>
      </c>
      <c r="H26" s="132">
        <f>IF(H13=0,0,'Indicadores Financeiros'!$J$62)</f>
        <v>0</v>
      </c>
      <c r="I26" s="132">
        <f>IF(I13=0,0,'Indicadores Financeiros'!$J$62)</f>
        <v>0</v>
      </c>
      <c r="CA26" s="84"/>
    </row>
    <row r="27" spans="1:79" ht="16.5" customHeight="1" x14ac:dyDescent="0.2">
      <c r="A27" s="130" t="s">
        <v>242</v>
      </c>
      <c r="B27" s="131">
        <f>IFERROR(ROUND((B25-B22)*B26,2),"-")</f>
        <v>0</v>
      </c>
      <c r="C27" s="131">
        <f t="shared" ref="C27:E27" si="3">IFERROR(ROUND(C25*C26,2),"-")</f>
        <v>0</v>
      </c>
      <c r="D27" s="131">
        <f t="shared" si="3"/>
        <v>0</v>
      </c>
      <c r="E27" s="131">
        <f t="shared" si="3"/>
        <v>0</v>
      </c>
      <c r="F27" s="131">
        <f t="shared" ref="F27:H27" si="4">IFERROR(ROUND(F25*F26,2),"-")</f>
        <v>0</v>
      </c>
      <c r="G27" s="131">
        <f t="shared" si="4"/>
        <v>0</v>
      </c>
      <c r="H27" s="131">
        <f t="shared" si="4"/>
        <v>0</v>
      </c>
      <c r="I27" s="131">
        <f t="shared" ref="I27" si="5">IFERROR(ROUND(I25*I26,2),"-")</f>
        <v>0</v>
      </c>
      <c r="CA27" s="84"/>
    </row>
    <row r="28" spans="1:79" ht="15" customHeight="1" x14ac:dyDescent="0.2">
      <c r="A28" s="130" t="s">
        <v>244</v>
      </c>
      <c r="B28" s="131">
        <f>ROUND(B25+B27,2)</f>
        <v>0</v>
      </c>
      <c r="C28" s="131">
        <f t="shared" ref="C28:H28" si="6">ROUND(C25+C27,2)</f>
        <v>0</v>
      </c>
      <c r="D28" s="131">
        <f t="shared" si="6"/>
        <v>0</v>
      </c>
      <c r="E28" s="131">
        <f t="shared" ref="E28" si="7">ROUND(E25+E27,2)</f>
        <v>0</v>
      </c>
      <c r="F28" s="131">
        <f t="shared" si="6"/>
        <v>0</v>
      </c>
      <c r="G28" s="131">
        <f t="shared" si="6"/>
        <v>0</v>
      </c>
      <c r="H28" s="131">
        <f t="shared" si="6"/>
        <v>0</v>
      </c>
      <c r="I28" s="131">
        <f t="shared" ref="I28" si="8">ROUND(I25+I27,2)</f>
        <v>0</v>
      </c>
      <c r="CA28" s="84"/>
    </row>
    <row r="29" spans="1:79" x14ac:dyDescent="0.2">
      <c r="A29" s="88"/>
      <c r="B29" s="89"/>
      <c r="C29" s="89"/>
      <c r="D29" s="90"/>
      <c r="E29" s="90"/>
      <c r="F29" s="89"/>
      <c r="G29" s="89"/>
      <c r="H29" s="89"/>
      <c r="I29" s="89"/>
      <c r="CA29" s="84"/>
    </row>
    <row r="30" spans="1:79" x14ac:dyDescent="0.2">
      <c r="A30" s="133" t="s">
        <v>245</v>
      </c>
      <c r="B30" s="127" t="s">
        <v>109</v>
      </c>
      <c r="C30" s="127" t="s">
        <v>109</v>
      </c>
      <c r="D30" s="127" t="s">
        <v>109</v>
      </c>
      <c r="E30" s="127" t="s">
        <v>109</v>
      </c>
      <c r="F30" s="127" t="s">
        <v>109</v>
      </c>
      <c r="G30" s="127" t="s">
        <v>109</v>
      </c>
      <c r="H30" s="127" t="s">
        <v>109</v>
      </c>
      <c r="I30" s="127" t="s">
        <v>109</v>
      </c>
      <c r="CA30" s="84"/>
    </row>
    <row r="31" spans="1:79" x14ac:dyDescent="0.2">
      <c r="A31" s="134" t="s">
        <v>108</v>
      </c>
      <c r="B31" s="128">
        <f>IF(OR(B$13=0,B$9="posto/hora extra",'Indicadores Financeiros'!$J$91=0),0,IF(OR(B$9="Posto/dia",B$9="Posto/dia líder"),'Indicadores Financeiros'!$J$98,ROUND('Indicadores Financeiros'!$J$86*B11,2)))</f>
        <v>0</v>
      </c>
      <c r="C31" s="128">
        <f>IF(OR(C$13=0,C$9="posto/hora extra",'Indicadores Financeiros'!$J$91=0),0,IF(OR(C$9="Posto/dia",C$9="Posto/dia líder"),'Indicadores Financeiros'!$J$98,ROUND('Indicadores Financeiros'!$J$86*C11,2)))</f>
        <v>0</v>
      </c>
      <c r="D31" s="128">
        <f>IF(OR(D$13=0,D$9="posto/hora extra",'Indicadores Financeiros'!$J$91=0),0,IF(OR(D$9="Posto/dia",D$9="Posto/dia líder"),'Indicadores Financeiros'!$J$98,ROUND('Indicadores Financeiros'!$J$86*D11,2)))</f>
        <v>0</v>
      </c>
      <c r="E31" s="128">
        <f>IF(OR(E$13=0,E$9="posto/hora extra",'Indicadores Financeiros'!$J$91=0),0,IF(OR(E$9="Posto/dia",E$9="Posto/dia líder"),'Indicadores Financeiros'!$J$98,ROUND('Indicadores Financeiros'!$J$86*E11,2)))</f>
        <v>0</v>
      </c>
      <c r="F31" s="128">
        <f>IF(OR(F$13=0,F$9="posto/hora extra",'Indicadores Financeiros'!$J$91=0),0,IF(OR(F$9="Posto/dia",F$9="Posto/dia líder"),'Indicadores Financeiros'!$J$98,ROUND('Indicadores Financeiros'!$J$86*F11,2)))</f>
        <v>0</v>
      </c>
      <c r="G31" s="128">
        <f>IF(OR(G$13=0,G$9="posto/hora extra",'Indicadores Financeiros'!$J$91=0),0,IF(OR(G$9="Posto/dia",G$9="Posto/dia líder"),'Indicadores Financeiros'!$J$98,ROUND('Indicadores Financeiros'!$J$86*G11,2)))</f>
        <v>0</v>
      </c>
      <c r="H31" s="128">
        <f>IF(OR(H$13=0,H$9="posto/hora extra",'Indicadores Financeiros'!$J$91=0),0,IF(OR(H$9="Posto/dia",H$9="Posto/dia líder"),'Indicadores Financeiros'!$J$98,ROUND('Indicadores Financeiros'!$J$86*H11,2)))</f>
        <v>0</v>
      </c>
      <c r="I31" s="128">
        <f>IF(OR(I$13=0,I$9="posto/hora extra",'Indicadores Financeiros'!$J$91=0),0,IF(OR(I$9="Posto/dia",I$9="Posto/dia líder"),'Indicadores Financeiros'!$J$98,ROUND('Indicadores Financeiros'!$J$86*I11,2)))</f>
        <v>0</v>
      </c>
      <c r="CA31" s="84"/>
    </row>
    <row r="32" spans="1:79" x14ac:dyDescent="0.2">
      <c r="A32" s="123" t="s">
        <v>111</v>
      </c>
      <c r="B32" s="128">
        <f>IF(B13=0,0,IF(OR(B$9="Posto/dia",B$9="Posto/dia líder"),'Indicadores Financeiros'!$J$99,0))</f>
        <v>0</v>
      </c>
      <c r="C32" s="128">
        <f>IF(C13=0,0,IF(OR(C$9="Posto/dia",C$9="Posto/dia líder"),'Indicadores Financeiros'!$J$99,0))</f>
        <v>0</v>
      </c>
      <c r="D32" s="128">
        <f>IF(D13=0,0,IF(OR(D$9="Posto/dia",D$9="Posto/dia líder"),'Indicadores Financeiros'!$J$99,0))</f>
        <v>0</v>
      </c>
      <c r="E32" s="128">
        <f>IF(E13=0,0,IF(OR(E$9="Posto/dia",E$9="Posto/dia líder"),'Indicadores Financeiros'!$J$99,0))</f>
        <v>0</v>
      </c>
      <c r="F32" s="128">
        <f>IF(F13=0,0,IF(OR(F$9="Posto/dia",F$9="Posto/dia líder"),'Indicadores Financeiros'!$J$99,0))</f>
        <v>0</v>
      </c>
      <c r="G32" s="128">
        <f>IF(G13=0,0,IF(OR(G$9="Posto/dia",G$9="Posto/dia líder"),'Indicadores Financeiros'!$J$99,0))</f>
        <v>0</v>
      </c>
      <c r="H32" s="128">
        <f>IF(H13=0,0,IF(OR(H$9="Posto/dia",H$9="Posto/dia líder"),'Indicadores Financeiros'!$J$99,0))</f>
        <v>0</v>
      </c>
      <c r="I32" s="128">
        <f>IF(I13=0,0,IF(OR(I$9="Posto/dia",I$9="Posto/dia líder"),'Indicadores Financeiros'!$J$99,0))</f>
        <v>0</v>
      </c>
      <c r="CA32" s="84"/>
    </row>
    <row r="33" spans="1:79" hidden="1" x14ac:dyDescent="0.2">
      <c r="A33" s="134" t="s">
        <v>112</v>
      </c>
      <c r="B33" s="128">
        <f>IF(B13=0,0,'Indicadores Financeiros'!$J$100)</f>
        <v>0</v>
      </c>
      <c r="C33" s="128">
        <f>IF(C13=0,0,'Indicadores Financeiros'!$J$100)</f>
        <v>0</v>
      </c>
      <c r="D33" s="128">
        <f>IF(D13=0,0,'Indicadores Financeiros'!$J$100)</f>
        <v>0</v>
      </c>
      <c r="E33" s="128">
        <f>IF(E13=0,0,'Indicadores Financeiros'!$J$100)</f>
        <v>0</v>
      </c>
      <c r="F33" s="128"/>
      <c r="G33" s="128"/>
      <c r="H33" s="128"/>
      <c r="I33" s="128"/>
      <c r="CA33" s="84"/>
    </row>
    <row r="34" spans="1:79" x14ac:dyDescent="0.2">
      <c r="A34" s="123" t="s">
        <v>113</v>
      </c>
      <c r="B34" s="128">
        <f>IF(B13=0,0,IF(OR(B$9="Posto/dia",B$9="Posto/dia líder"),'Indicadores Financeiros'!$J$101,0))</f>
        <v>0</v>
      </c>
      <c r="C34" s="128">
        <f>IF(C13=0,0,IF(OR(C$9="Posto/dia",C$9="Posto/dia líder"),'Indicadores Financeiros'!$J$101,0))</f>
        <v>0</v>
      </c>
      <c r="D34" s="128">
        <f>IF(D13=0,0,IF(OR(D$9="Posto/dia",D$9="Posto/dia líder"),'Indicadores Financeiros'!$J$101,0))</f>
        <v>0</v>
      </c>
      <c r="E34" s="128">
        <f>IF(E13=0,0,IF(OR(E$9="Posto/dia",E$9="Posto/dia líder"),'Indicadores Financeiros'!$J$101,0))</f>
        <v>0</v>
      </c>
      <c r="F34" s="128">
        <f>IF(F13=0,0,IF(OR(F$9="Posto/dia",F$9="Posto/dia líder"),'Indicadores Financeiros'!$J$101,0))</f>
        <v>0</v>
      </c>
      <c r="G34" s="128">
        <f>IF(G13=0,0,IF(OR(G$9="Posto/dia",G$9="Posto/dia líder"),'Indicadores Financeiros'!$J$101,0))</f>
        <v>0</v>
      </c>
      <c r="H34" s="128">
        <f>IF(H13=0,0,IF(OR(H$9="Posto/dia",H$9="Posto/dia líder"),'Indicadores Financeiros'!$J$101,0))</f>
        <v>0</v>
      </c>
      <c r="I34" s="128">
        <f>IF(I13=0,0,IF(OR(I$9="Posto/dia",I$9="Posto/dia líder"),'Indicadores Financeiros'!$J$101,0))</f>
        <v>0</v>
      </c>
      <c r="CA34" s="84"/>
    </row>
    <row r="35" spans="1:79" x14ac:dyDescent="0.2">
      <c r="A35" s="134" t="s">
        <v>114</v>
      </c>
      <c r="B35" s="128">
        <f>IF(B14=0,0,IF(OR(B$9="Posto/dia",B$9="Posto/dia líder"),'Indicadores Financeiros'!$J$102,0))</f>
        <v>0</v>
      </c>
      <c r="C35" s="128">
        <f>IF(C14=0,0,IF(OR(C$9="Posto/dia",C$9="Posto/dia líder"),'Indicadores Financeiros'!$J$102,0))</f>
        <v>0</v>
      </c>
      <c r="D35" s="128">
        <f>IF(D14=0,0,IF(OR(D$9="Posto/dia",D$9="Posto/dia líder"),'Indicadores Financeiros'!$J$102,0))</f>
        <v>0</v>
      </c>
      <c r="E35" s="128">
        <f>IF(E14=0,0,IF(OR(E$9="Posto/dia",E$9="Posto/dia líder"),'Indicadores Financeiros'!$J$102,0))</f>
        <v>0</v>
      </c>
      <c r="F35" s="128">
        <f>IF(F14=0,0,IF(OR(F$9="Posto/dia",F$9="Posto/dia líder"),'Indicadores Financeiros'!$J$102,0))</f>
        <v>0</v>
      </c>
      <c r="G35" s="128">
        <f>IF(G14=0,0,IF(OR(G$9="Posto/dia",G$9="Posto/dia líder"),'Indicadores Financeiros'!$J$102,0))</f>
        <v>0</v>
      </c>
      <c r="H35" s="128">
        <f>IF(H14=0,0,IF(OR(H$9="Posto/dia",H$9="Posto/dia líder"),'Indicadores Financeiros'!$J$102,0))</f>
        <v>0</v>
      </c>
      <c r="I35" s="128">
        <f>IF(I14=0,0,IF(OR(I$9="Posto/dia",I$9="Posto/dia líder"),'Indicadores Financeiros'!$J$102,0))</f>
        <v>0</v>
      </c>
      <c r="CA35" s="84"/>
    </row>
    <row r="36" spans="1:79" x14ac:dyDescent="0.2">
      <c r="A36" s="134" t="s">
        <v>115</v>
      </c>
      <c r="B36" s="128">
        <f>IF(OR(B13=0,B$9="posto/hora extra"),0,IFERROR(ROUND('Indicadores Financeiros'!$J$103*B$11,2),"-"))</f>
        <v>0</v>
      </c>
      <c r="C36" s="128">
        <f>IF(OR(C13=0,C$9="posto/hora extra"),0,IFERROR(ROUND('Indicadores Financeiros'!$J$103*C$11,2),"-"))</f>
        <v>0</v>
      </c>
      <c r="D36" s="128">
        <f>IF(OR(D13=0,D$9="posto/hora extra"),0,IFERROR(ROUND('Indicadores Financeiros'!$J$103*D$11,2),"-"))</f>
        <v>0</v>
      </c>
      <c r="E36" s="128">
        <f>IF(OR(E13=0,E$9="posto/hora extra"),0,IFERROR(ROUND('Indicadores Financeiros'!$J$103*E$11,2),"-"))</f>
        <v>0</v>
      </c>
      <c r="F36" s="128">
        <f>IF(OR(F13=0,F$9="posto/hora extra"),0,IFERROR(ROUND('Indicadores Financeiros'!$J$103*F$11,2),"-"))</f>
        <v>0</v>
      </c>
      <c r="G36" s="128">
        <f>IF(OR(G13=0,G$9="posto/hora extra"),0,IFERROR(ROUND('Indicadores Financeiros'!$J$103*G$11,2),"-"))</f>
        <v>0</v>
      </c>
      <c r="H36" s="128">
        <f>IF(OR(H13=0,H$9="posto/hora extra"),0,IFERROR(ROUND('Indicadores Financeiros'!$J$103*H$11,2),"-"))</f>
        <v>0</v>
      </c>
      <c r="I36" s="128">
        <f>IF(OR(I13=0,I$9="posto/hora extra"),0,IFERROR(ROUND('Indicadores Financeiros'!$J$103*I$11,2),"-"))</f>
        <v>0</v>
      </c>
      <c r="CA36" s="84"/>
    </row>
    <row r="37" spans="1:79" x14ac:dyDescent="0.2">
      <c r="A37" s="134" t="s">
        <v>246</v>
      </c>
      <c r="B37" s="128">
        <f>IF(OR(B13=0,B$9="posto/hora extra"),0,IF(OR(B$9="Posto/dia",B$9="Posto/dia líder"),IF(ROUND((VLOOKUP($A$3,'Indicadores Financeiros'!$B$118:$J$232,8,FALSE)*B$11)-(B$18*6%),2)&lt;0,0,ROUND((VLOOKUP($A$3,'Indicadores Financeiros'!$B$118:$J$232,8,FALSE)*B$11)-(B$18*6%),2)),ROUND((VLOOKUP($A$3,'Indicadores Financeiros'!$B$118:$J$232,8,FALSE)*B$11),2)))</f>
        <v>0</v>
      </c>
      <c r="C37" s="128">
        <f>IF(OR(C13=0,C$9="posto/hora extra"),0,IF(OR(C$9="Posto/dia",C$9="Posto/dia líder"),IF(ROUND((VLOOKUP($A$3,'Indicadores Financeiros'!$B$118:$J$232,8,FALSE)*C$11)-(C$18*6%),2)&lt;0,0,ROUND((VLOOKUP($A$3,'Indicadores Financeiros'!$B$118:$J$232,8,FALSE)*C$11)-(C$18*6%),2)),ROUND((VLOOKUP($A$3,'Indicadores Financeiros'!$B$118:$J$232,8,FALSE)*C$11),2)))</f>
        <v>0</v>
      </c>
      <c r="D37" s="128">
        <f>IF(OR(D13=0,D$9="posto/hora extra"),0,IF(OR(D$9="Posto/dia",D$9="Posto/dia líder"),IF(ROUND((VLOOKUP($A$3,'Indicadores Financeiros'!$B$118:$J$232,8,FALSE)*D$11)-(D$18*6%),2)&lt;0,0,ROUND((VLOOKUP($A$3,'Indicadores Financeiros'!$B$118:$J$232,8,FALSE)*D$11)-(D$18*6%),2)),ROUND((VLOOKUP($A$3,'Indicadores Financeiros'!$B$118:$J$232,8,FALSE)*D$11),2)))</f>
        <v>0</v>
      </c>
      <c r="E37" s="128">
        <f>IF(OR(E13=0,E$9="posto/hora extra"),0,IF(OR(E$9="Posto/dia",E$9="Posto/dia líder"),IF(ROUND((VLOOKUP($A$3,'Indicadores Financeiros'!$B$118:$J$232,8,FALSE)*E$11)-(E$18*6%),2)&lt;0,0,ROUND((VLOOKUP($A$3,'Indicadores Financeiros'!$B$118:$J$232,8,FALSE)*E$11)-(E$18*6%),2)),ROUND((VLOOKUP($A$3,'Indicadores Financeiros'!$B$118:$J$232,8,FALSE)*E$11),2)))</f>
        <v>0</v>
      </c>
      <c r="F37" s="203">
        <f>IF(OR(F13=0,F$9="posto/hora extra"),0,IF(OR(F$9="Posto/dia",F$9="Posto/dia líder"),IF(ROUND((VLOOKUP($A$3,'Indicadores Financeiros'!$B$118:$J$232,8,FALSE)*F$11)-(F$18*6%),2)&lt;0,0,ROUND((VLOOKUP($A$3,'Indicadores Financeiros'!$B$118:$J$232,8,FALSE)*F$11)-(F$18*6%),2)),ROUND((VLOOKUP($A$3,'Indicadores Financeiros'!$B$118:$J$232,8,FALSE)*F$11),2)))</f>
        <v>0</v>
      </c>
      <c r="G37" s="203">
        <f>IF(OR(G13=0,G$9="posto/hora extra"),0,IF(OR(G$9="Posto/dia",G$9="Posto/dia líder"),IF(ROUND((VLOOKUP($A$3,'Indicadores Financeiros'!$B$118:$J$232,8,FALSE)*G$11)-(G$18*6%),2)&lt;0,0,ROUND((VLOOKUP($A$3,'Indicadores Financeiros'!$B$118:$J$232,8,FALSE)*G$11)-(G$18*6%),2)),ROUND((VLOOKUP($A$3,'Indicadores Financeiros'!$B$118:$J$232,8,FALSE)*G$11),2)))</f>
        <v>0</v>
      </c>
      <c r="H37" s="203">
        <f>IF(OR(H13=0,H$9="posto/hora extra"),0,IF(OR(H$9="Posto/dia",H$9="Posto/dia líder"),IF(ROUND((VLOOKUP($A$3,'Indicadores Financeiros'!$B$118:$J$232,8,FALSE)*H$11)-(H$18*6%),2)&lt;0,0,ROUND((VLOOKUP($A$3,'Indicadores Financeiros'!$B$118:$J$232,8,FALSE)*H$11)-(H$18*6%),2)),ROUND((VLOOKUP($A$3,'Indicadores Financeiros'!$B$118:$J$232,8,FALSE)*H$11),2)))</f>
        <v>0</v>
      </c>
      <c r="I37" s="203">
        <f>IF(OR(I13=0,I$9="posto/hora extra"),0,IF(OR(I$9="Posto/dia",I$9="Posto/dia líder"),IF(ROUND((VLOOKUP($A$3,'Indicadores Financeiros'!$B$118:$J$232,8,FALSE)*I$11)-(I$18*6%),2)&lt;0,0,ROUND((VLOOKUP($A$3,'Indicadores Financeiros'!$B$118:$J$232,8,FALSE)*I$11)-(I$18*6%),2)),ROUND((VLOOKUP($A$3,'Indicadores Financeiros'!$B$118:$J$232,8,FALSE)*I$11),2)))</f>
        <v>0</v>
      </c>
      <c r="CA37" s="84"/>
    </row>
    <row r="38" spans="1:79" x14ac:dyDescent="0.2">
      <c r="A38" s="130" t="s">
        <v>242</v>
      </c>
      <c r="B38" s="135">
        <f>ROUND(SUM(B31:B37),2)</f>
        <v>0</v>
      </c>
      <c r="C38" s="135">
        <f t="shared" ref="C38:H38" si="9">ROUND(SUM(C31:C37),2)</f>
        <v>0</v>
      </c>
      <c r="D38" s="135">
        <f t="shared" si="9"/>
        <v>0</v>
      </c>
      <c r="E38" s="135">
        <f t="shared" ref="E38" si="10">ROUND(SUM(E31:E37),2)</f>
        <v>0</v>
      </c>
      <c r="F38" s="135">
        <f t="shared" si="9"/>
        <v>0</v>
      </c>
      <c r="G38" s="135">
        <f t="shared" si="9"/>
        <v>0</v>
      </c>
      <c r="H38" s="135">
        <f t="shared" si="9"/>
        <v>0</v>
      </c>
      <c r="I38" s="135">
        <f t="shared" ref="I38" si="11">ROUND(SUM(I31:I37),2)</f>
        <v>0</v>
      </c>
      <c r="CA38" s="84"/>
    </row>
    <row r="39" spans="1:79" x14ac:dyDescent="0.2">
      <c r="A39" s="88"/>
      <c r="B39" s="89"/>
      <c r="C39" s="89"/>
      <c r="D39" s="90"/>
      <c r="E39" s="90"/>
      <c r="F39" s="89"/>
      <c r="G39" s="89"/>
      <c r="H39" s="89"/>
      <c r="I39" s="89"/>
      <c r="CA39" s="84"/>
    </row>
    <row r="40" spans="1:79" x14ac:dyDescent="0.2">
      <c r="A40" s="133" t="s">
        <v>223</v>
      </c>
      <c r="B40" s="127" t="s">
        <v>109</v>
      </c>
      <c r="C40" s="127" t="s">
        <v>109</v>
      </c>
      <c r="D40" s="127" t="s">
        <v>109</v>
      </c>
      <c r="E40" s="127" t="s">
        <v>109</v>
      </c>
      <c r="F40" s="127" t="s">
        <v>109</v>
      </c>
      <c r="G40" s="127" t="s">
        <v>109</v>
      </c>
      <c r="H40" s="127" t="s">
        <v>109</v>
      </c>
      <c r="I40" s="127" t="s">
        <v>109</v>
      </c>
      <c r="CA40" s="84"/>
    </row>
    <row r="41" spans="1:79" x14ac:dyDescent="0.2">
      <c r="A41" s="136" t="s">
        <v>247</v>
      </c>
      <c r="B41" s="128">
        <f>IF(OR(B$13=0,B$9="posto/hora extra",'Indicadores Financeiros'!$J$91=0),0,IF(OR(B$9="Posto/dia",B$9="Posto/dia líder"),VLOOKUP(B$7,'Indicadores Financeiros'!$A$107:$J$114,8,FALSE),ROUND('Indicadores Financeiros'!$J$87*B11,2)))</f>
        <v>0</v>
      </c>
      <c r="C41" s="128">
        <f>IF(OR(C$13=0,C$9="posto/hora extra",'Indicadores Financeiros'!$J$91=0),0,IF(OR(C$9="Posto/dia",C$9="Posto/dia líder"),VLOOKUP(C$7,'Indicadores Financeiros'!$A$107:$J$114,8,FALSE),ROUND('Indicadores Financeiros'!$J$87*C11,2)))</f>
        <v>0</v>
      </c>
      <c r="D41" s="128">
        <f>IF(OR(D$13=0,D$9="posto/hora extra",'Indicadores Financeiros'!$J$91=0),0,IF(OR(D$9="Posto/dia",D$9="Posto/dia líder"),VLOOKUP(D$7,'Indicadores Financeiros'!$A$107:$J$114,8,FALSE),ROUND('Indicadores Financeiros'!$J$87*D11,2)))</f>
        <v>0</v>
      </c>
      <c r="E41" s="128">
        <f>IF(OR(E$13=0,E$9="posto/hora extra",'Indicadores Financeiros'!$J$91=0),0,IF(OR(E$9="Posto/dia",E$9="Posto/dia líder"),VLOOKUP(E$7,'Indicadores Financeiros'!$A$107:$J$114,8,FALSE),ROUND('Indicadores Financeiros'!$J$87*E11,2)))</f>
        <v>0</v>
      </c>
      <c r="F41" s="128">
        <f>IF(OR(F$13=0,F$9="posto/hora extra",'Indicadores Financeiros'!$J$91=0),0,IF(OR(F$9="Posto/dia",F$9="Posto/dia líder"),VLOOKUP(F$7,'Indicadores Financeiros'!$A$107:$J$114,8,FALSE),ROUND('Indicadores Financeiros'!$J$87*F11,2)))</f>
        <v>0</v>
      </c>
      <c r="G41" s="128">
        <f>IF(OR(G$13=0,G$9="posto/hora extra",'Indicadores Financeiros'!$J$91=0),0,IF(OR(G$9="Posto/dia",G$9="Posto/dia líder"),VLOOKUP(G$7,'Indicadores Financeiros'!$A$107:$J$114,8,FALSE),ROUND('Indicadores Financeiros'!$J$87*G11,2)))</f>
        <v>0</v>
      </c>
      <c r="H41" s="128">
        <f>IF(OR(H$13=0,H$9="posto/hora extra",'Indicadores Financeiros'!$J$91=0),0,IF(OR(H$9="Posto/dia",H$9="Posto/dia líder"),VLOOKUP(H$7,'Indicadores Financeiros'!$A$107:$J$114,8,FALSE),ROUND('Indicadores Financeiros'!$J$87*H11,2)))</f>
        <v>0</v>
      </c>
      <c r="I41" s="128">
        <f>IF(OR(I$13=0,I$9="posto/hora extra",'Indicadores Financeiros'!$J$91=0),0,IF(OR(I$9="Posto/dia",I$9="Posto/dia líder"),VLOOKUP(I$7,'Indicadores Financeiros'!$A$107:$J$114,8,FALSE),ROUND('Indicadores Financeiros'!$J$87*I11,2)))</f>
        <v>0</v>
      </c>
      <c r="CA41" s="84"/>
    </row>
    <row r="42" spans="1:79" x14ac:dyDescent="0.2">
      <c r="A42" s="123" t="s">
        <v>248</v>
      </c>
      <c r="B42" s="128">
        <f>IF(B13=0,0,VLOOKUP(B$7,'Indicadores Financeiros'!$A$107:$J$114,9,FALSE))</f>
        <v>0</v>
      </c>
      <c r="C42" s="128">
        <f>IF(C13=0,0,VLOOKUP(C$7,'Indicadores Financeiros'!$A$107:$J$114,9,FALSE))</f>
        <v>0</v>
      </c>
      <c r="D42" s="128">
        <f>IF(D13=0,0,VLOOKUP(D$7,'Indicadores Financeiros'!$A$107:$J$114,9,FALSE))</f>
        <v>0</v>
      </c>
      <c r="E42" s="128">
        <f>IF(E13=0,0,VLOOKUP(E$7,'Indicadores Financeiros'!$A$107:$J$114,9,FALSE))</f>
        <v>0</v>
      </c>
      <c r="F42" s="128">
        <f>IF(F13=0,0,VLOOKUP(F$7,'Indicadores Financeiros'!$A$107:$J$114,9,FALSE))</f>
        <v>0</v>
      </c>
      <c r="G42" s="128">
        <f>IF(G13=0,0,VLOOKUP(G$7,'Indicadores Financeiros'!$A$107:$J$114,9,FALSE))</f>
        <v>0</v>
      </c>
      <c r="H42" s="128">
        <f>IF(H13=0,0,VLOOKUP(H$7,'Indicadores Financeiros'!$A$107:$J$114,9,FALSE))</f>
        <v>0</v>
      </c>
      <c r="I42" s="128">
        <f>IF(I13=0,0,VLOOKUP(I$7,'Indicadores Financeiros'!$A$107:$J$114,9,FALSE))</f>
        <v>0</v>
      </c>
      <c r="CA42" s="84"/>
    </row>
    <row r="43" spans="1:79" x14ac:dyDescent="0.2">
      <c r="A43" s="123" t="s">
        <v>249</v>
      </c>
      <c r="B43" s="128">
        <f>IF(B13=0,0,VLOOKUP(B$7,'Indicadores Financeiros'!$A$107:$J$114,10,FALSE))</f>
        <v>0</v>
      </c>
      <c r="C43" s="128">
        <f>IF(C13=0,0,VLOOKUP(C$7,'Indicadores Financeiros'!$A$107:$J$114,10,FALSE))</f>
        <v>0</v>
      </c>
      <c r="D43" s="128">
        <f>IF(D13=0,0,VLOOKUP(D$7,'Indicadores Financeiros'!$A$107:$J$114,10,FALSE))</f>
        <v>0</v>
      </c>
      <c r="E43" s="128">
        <f>IF(E13=0,0,VLOOKUP(E$7,'Indicadores Financeiros'!$A$107:$J$114,10,FALSE))</f>
        <v>0</v>
      </c>
      <c r="F43" s="128">
        <f>IF(F13=0,0,VLOOKUP(F$7,'Indicadores Financeiros'!$A$107:$J$114,10,FALSE))</f>
        <v>0</v>
      </c>
      <c r="G43" s="128">
        <f>IF(G13=0,0,VLOOKUP(G$7,'Indicadores Financeiros'!$A$107:$J$114,10,FALSE))</f>
        <v>0</v>
      </c>
      <c r="H43" s="128">
        <f>IF(H13=0,0,VLOOKUP(H$7,'Indicadores Financeiros'!$A$107:$J$114,10,FALSE))</f>
        <v>0</v>
      </c>
      <c r="I43" s="128">
        <f>IF(I13=0,0,VLOOKUP(I$7,'Indicadores Financeiros'!$A$107:$J$114,10,FALSE))</f>
        <v>0</v>
      </c>
      <c r="CA43" s="84"/>
    </row>
    <row r="44" spans="1:79" x14ac:dyDescent="0.2">
      <c r="A44" s="130" t="s">
        <v>242</v>
      </c>
      <c r="B44" s="135">
        <f>ROUND(SUM(B41:B43),2)</f>
        <v>0</v>
      </c>
      <c r="C44" s="135">
        <f t="shared" ref="C44:H44" si="12">ROUND(SUM(C41:C43),2)</f>
        <v>0</v>
      </c>
      <c r="D44" s="135">
        <f t="shared" si="12"/>
        <v>0</v>
      </c>
      <c r="E44" s="135">
        <f t="shared" ref="E44" si="13">ROUND(SUM(E41:E43),2)</f>
        <v>0</v>
      </c>
      <c r="F44" s="135">
        <f t="shared" si="12"/>
        <v>0</v>
      </c>
      <c r="G44" s="135">
        <f t="shared" si="12"/>
        <v>0</v>
      </c>
      <c r="H44" s="135">
        <f t="shared" si="12"/>
        <v>0</v>
      </c>
      <c r="I44" s="135">
        <f t="shared" ref="I44" si="14">ROUND(SUM(I41:I43),2)</f>
        <v>0</v>
      </c>
      <c r="CA44" s="84"/>
    </row>
    <row r="45" spans="1:79" x14ac:dyDescent="0.2">
      <c r="A45" s="88"/>
      <c r="B45" s="90"/>
      <c r="C45" s="90"/>
      <c r="D45" s="90"/>
      <c r="E45" s="90"/>
      <c r="F45" s="90"/>
      <c r="G45" s="90"/>
      <c r="H45" s="90"/>
      <c r="I45" s="90"/>
      <c r="CA45" s="84"/>
    </row>
    <row r="46" spans="1:79" x14ac:dyDescent="0.2">
      <c r="A46" s="119" t="s">
        <v>250</v>
      </c>
      <c r="B46" s="137">
        <f t="shared" ref="B46:G46" si="15">ROUND(IFERROR(B38+B27+B25+B44,"-"),2)</f>
        <v>0</v>
      </c>
      <c r="C46" s="137">
        <f t="shared" si="15"/>
        <v>0</v>
      </c>
      <c r="D46" s="137">
        <f t="shared" si="15"/>
        <v>0</v>
      </c>
      <c r="E46" s="137">
        <f t="shared" ref="E46" si="16">ROUND(IFERROR(E38+E27+E25+E44,"-"),2)</f>
        <v>0</v>
      </c>
      <c r="F46" s="137">
        <f t="shared" si="15"/>
        <v>0</v>
      </c>
      <c r="G46" s="137">
        <f t="shared" si="15"/>
        <v>0</v>
      </c>
      <c r="H46" s="137">
        <f>ROUND(IFERROR(H38+H27+H25+H44,"-"),2)</f>
        <v>0</v>
      </c>
      <c r="I46" s="137">
        <f>ROUND(IFERROR(I38+I27+I25+I44,"-"),2)</f>
        <v>0</v>
      </c>
      <c r="CA46" s="84"/>
    </row>
    <row r="47" spans="1:79" x14ac:dyDescent="0.2">
      <c r="A47" s="88"/>
      <c r="B47" s="89"/>
      <c r="C47" s="89"/>
      <c r="D47" s="90"/>
      <c r="E47" s="90"/>
      <c r="F47" s="89"/>
      <c r="G47" s="89"/>
      <c r="H47" s="89"/>
      <c r="I47" s="89"/>
      <c r="CA47" s="84"/>
    </row>
    <row r="48" spans="1:79" x14ac:dyDescent="0.2">
      <c r="A48" s="130" t="s">
        <v>251</v>
      </c>
      <c r="B48" s="138">
        <f>IF(B13=0,0,ROUND(VLOOKUP(B$7,'Indicadores Financeiros'!$A$107:$J$114,5,FALSE)*B$46,2))</f>
        <v>0</v>
      </c>
      <c r="C48" s="138">
        <f>IF(C13=0,0,ROUND(VLOOKUP(C$7,'Indicadores Financeiros'!$A$107:$J$114,5,FALSE)*C$46,2))</f>
        <v>0</v>
      </c>
      <c r="D48" s="138">
        <f>IF(D13=0,0,ROUND(VLOOKUP(D$7,'Indicadores Financeiros'!$A$107:$J$114,5,FALSE)*D$46,2))</f>
        <v>0</v>
      </c>
      <c r="E48" s="138">
        <f>IF(E13=0,0,ROUND(VLOOKUP(E$7,'Indicadores Financeiros'!$A$107:$J$114,5,FALSE)*E$46,2))</f>
        <v>0</v>
      </c>
      <c r="F48" s="138">
        <f>IF(F13=0,0,ROUND(VLOOKUP(F$7,'Indicadores Financeiros'!$A$107:$J$114,5,FALSE)*F$46,2))</f>
        <v>0</v>
      </c>
      <c r="G48" s="138">
        <f>IF(G13=0,0,ROUND(VLOOKUP(G$7,'Indicadores Financeiros'!$A$107:$J$114,5,FALSE)*G$46,2))</f>
        <v>0</v>
      </c>
      <c r="H48" s="138">
        <f>IF(H13=0,0,ROUND(VLOOKUP(H$7,'Indicadores Financeiros'!$A$107:$J$114,5,FALSE)*H$46,2))</f>
        <v>0</v>
      </c>
      <c r="I48" s="138">
        <f>IF(I13=0,0,ROUND(VLOOKUP(I$7,'Indicadores Financeiros'!$A$107:$J$114,5,FALSE)*I$46,2))</f>
        <v>0</v>
      </c>
      <c r="CA48" s="84"/>
    </row>
    <row r="49" spans="1:79" x14ac:dyDescent="0.2">
      <c r="A49" s="88"/>
      <c r="B49" s="89"/>
      <c r="C49" s="89"/>
      <c r="D49" s="90"/>
      <c r="E49" s="90"/>
      <c r="F49" s="89"/>
      <c r="G49" s="89"/>
      <c r="H49" s="89"/>
      <c r="I49" s="89"/>
      <c r="CA49" s="84"/>
    </row>
    <row r="50" spans="1:79" x14ac:dyDescent="0.2">
      <c r="A50" s="130" t="s">
        <v>252</v>
      </c>
      <c r="B50" s="138">
        <f t="shared" ref="B50:G50" si="17">ROUND(IFERROR(B46+B48,"-"),2)</f>
        <v>0</v>
      </c>
      <c r="C50" s="138">
        <f t="shared" si="17"/>
        <v>0</v>
      </c>
      <c r="D50" s="138">
        <f t="shared" si="17"/>
        <v>0</v>
      </c>
      <c r="E50" s="138">
        <f t="shared" ref="E50" si="18">ROUND(IFERROR(E46+E48,"-"),2)</f>
        <v>0</v>
      </c>
      <c r="F50" s="138">
        <f t="shared" si="17"/>
        <v>0</v>
      </c>
      <c r="G50" s="138">
        <f t="shared" si="17"/>
        <v>0</v>
      </c>
      <c r="H50" s="138">
        <f>ROUND(IFERROR(H46+H48,"-"),2)</f>
        <v>0</v>
      </c>
      <c r="I50" s="138">
        <f>ROUND(IFERROR(I46+I48,"-"),2)</f>
        <v>0</v>
      </c>
      <c r="CA50" s="84"/>
    </row>
    <row r="51" spans="1:79" x14ac:dyDescent="0.2">
      <c r="A51" s="88"/>
      <c r="B51" s="89"/>
      <c r="C51" s="89"/>
      <c r="D51" s="90"/>
      <c r="E51" s="90"/>
      <c r="F51" s="89"/>
      <c r="G51" s="89"/>
      <c r="H51" s="89"/>
      <c r="I51" s="89"/>
      <c r="CA51" s="84"/>
    </row>
    <row r="52" spans="1:79" x14ac:dyDescent="0.2">
      <c r="A52" s="130" t="s">
        <v>253</v>
      </c>
      <c r="B52" s="138">
        <f>ROUND(IFERROR(B50*B10,0),2)</f>
        <v>0</v>
      </c>
      <c r="C52" s="138">
        <f t="shared" ref="C52:H52" si="19">ROUND(IFERROR(C50*C10,0),2)</f>
        <v>0</v>
      </c>
      <c r="D52" s="138">
        <f t="shared" si="19"/>
        <v>0</v>
      </c>
      <c r="E52" s="138">
        <f t="shared" ref="E52" si="20">ROUND(IFERROR(E50*E10,0),2)</f>
        <v>0</v>
      </c>
      <c r="F52" s="138">
        <f t="shared" si="19"/>
        <v>0</v>
      </c>
      <c r="G52" s="138">
        <f t="shared" si="19"/>
        <v>0</v>
      </c>
      <c r="H52" s="138">
        <f t="shared" si="19"/>
        <v>0</v>
      </c>
      <c r="I52" s="138">
        <f t="shared" ref="I52" si="21">ROUND(IFERROR(I50*I10,0),2)</f>
        <v>0</v>
      </c>
      <c r="CA52" s="84"/>
    </row>
    <row r="53" spans="1:79" x14ac:dyDescent="0.2">
      <c r="A53" s="88"/>
      <c r="B53" s="89"/>
      <c r="C53" s="89"/>
      <c r="D53" s="90"/>
      <c r="E53" s="90"/>
      <c r="F53" s="89"/>
      <c r="G53" s="89"/>
      <c r="H53" s="89"/>
      <c r="I53" s="89"/>
      <c r="CA53" s="84"/>
    </row>
    <row r="54" spans="1:79" x14ac:dyDescent="0.2">
      <c r="A54" s="130" t="s">
        <v>254</v>
      </c>
      <c r="B54" s="138">
        <f t="shared" ref="B54:D54" si="22">IFERROR(IF(OR(B$9="Posto/dia",B$9="posto/dia líder"),ROUND(B$52/(B$11*IF(B$10=1.37,1,B$10)),2),0),"-")</f>
        <v>0</v>
      </c>
      <c r="C54" s="138">
        <f t="shared" si="22"/>
        <v>0</v>
      </c>
      <c r="D54" s="138">
        <f t="shared" si="22"/>
        <v>0</v>
      </c>
      <c r="E54" s="138">
        <f>IFERROR(IF(OR(E$9="Posto/dia",E$9="posto/dia líder"),ROUND(E$52/(E$11*IF(E$10=1.37,1,E$10)),2),0),"-")</f>
        <v>0</v>
      </c>
      <c r="F54" s="138">
        <f t="shared" ref="F54:I54" si="23">IFERROR(IF(OR(F$9="Posto/dia",F$9="posto/dia líder"),ROUND(F$52/(F$11*IF(F$10=1.37,1,F$10)),2),0),"-")</f>
        <v>0</v>
      </c>
      <c r="G54" s="138">
        <f t="shared" si="23"/>
        <v>0</v>
      </c>
      <c r="H54" s="138">
        <f t="shared" si="23"/>
        <v>0</v>
      </c>
      <c r="I54" s="138">
        <f t="shared" si="23"/>
        <v>0</v>
      </c>
      <c r="CA54" s="84"/>
    </row>
    <row r="55" spans="1:79" x14ac:dyDescent="0.2">
      <c r="A55" s="88"/>
      <c r="B55" s="89"/>
      <c r="C55" s="89"/>
      <c r="D55" s="90"/>
      <c r="E55" s="90"/>
      <c r="F55" s="89"/>
      <c r="G55" s="89"/>
      <c r="H55" s="89"/>
      <c r="I55" s="89"/>
      <c r="CA55" s="84"/>
    </row>
    <row r="56" spans="1:79" x14ac:dyDescent="0.2">
      <c r="A56" s="130" t="s">
        <v>255</v>
      </c>
      <c r="B56" s="138">
        <f>IF(B$9="Posto/hora",ROUND(B52/220,2),0)</f>
        <v>0</v>
      </c>
      <c r="C56" s="138">
        <f t="shared" ref="C56" si="24">IF(C$9="Posto/hora",ROUND(C52/220,2),0)</f>
        <v>0</v>
      </c>
      <c r="D56" s="138">
        <f t="shared" ref="D56" si="25">IF(D$9="Posto/hora",ROUND(D52/220,2),0)</f>
        <v>0</v>
      </c>
      <c r="E56" s="138">
        <f t="shared" ref="E56" si="26">IF(E$9="Posto/hora",ROUND(E52/220,2),0)</f>
        <v>0</v>
      </c>
      <c r="F56" s="138">
        <f t="shared" ref="F56:H56" si="27">IF(OR(F$9="Posto/hora",F$9="Posto/hora extra"),ROUND(F52/220,2),0)</f>
        <v>0</v>
      </c>
      <c r="G56" s="138">
        <f t="shared" si="27"/>
        <v>0</v>
      </c>
      <c r="H56" s="138">
        <f t="shared" si="27"/>
        <v>0</v>
      </c>
      <c r="I56" s="138">
        <f t="shared" ref="I56" si="28">IF(OR(I$9="Posto/hora",I$9="Posto/hora extra"),ROUND(I52/220,2),0)</f>
        <v>0</v>
      </c>
      <c r="CA56" s="84"/>
    </row>
    <row r="57" spans="1:79" x14ac:dyDescent="0.2">
      <c r="A57" s="88"/>
      <c r="B57" s="89"/>
      <c r="C57" s="89"/>
      <c r="D57" s="90"/>
      <c r="E57" s="90"/>
      <c r="F57" s="89"/>
      <c r="G57" s="89"/>
      <c r="H57" s="89"/>
      <c r="I57" s="89"/>
      <c r="CA57" s="84"/>
    </row>
    <row r="58" spans="1:79" x14ac:dyDescent="0.2">
      <c r="A58" s="130" t="s">
        <v>256</v>
      </c>
      <c r="B58" s="139">
        <f>IF(B13=0,0,VLOOKUP($A$3,'Indicadores Financeiros'!$B$118:$J$232,7,FALSE))</f>
        <v>0</v>
      </c>
      <c r="C58" s="139">
        <f>IF(C13=0,0,VLOOKUP($A$3,'Indicadores Financeiros'!$B$118:$J$232,7,FALSE))</f>
        <v>0</v>
      </c>
      <c r="D58" s="139">
        <f>IF(D13=0,0,VLOOKUP($A$3,'Indicadores Financeiros'!$B$118:$J$232,7,FALSE))</f>
        <v>0</v>
      </c>
      <c r="E58" s="139">
        <f>IF(E13=0,0,VLOOKUP($A$3,'Indicadores Financeiros'!$B$118:$J$232,7,FALSE))</f>
        <v>2.0400000000000001E-2</v>
      </c>
      <c r="F58" s="139">
        <f>IF(F13=0,0,VLOOKUP($A$3,'Indicadores Financeiros'!$B$118:$J$232,7,FALSE))</f>
        <v>0</v>
      </c>
      <c r="G58" s="139">
        <f>IF(G13=0,0,VLOOKUP($A$3,'Indicadores Financeiros'!$B$118:$J$232,7,FALSE))</f>
        <v>0</v>
      </c>
      <c r="H58" s="139">
        <f>IF(H13=0,0,VLOOKUP($A$3,'Indicadores Financeiros'!$B$118:$J$232,7,FALSE))</f>
        <v>0</v>
      </c>
      <c r="I58" s="139">
        <f>IF(I13=0,0,VLOOKUP($A$3,'Indicadores Financeiros'!$B$118:$J$232,7,FALSE))</f>
        <v>0</v>
      </c>
      <c r="CA58" s="84"/>
    </row>
    <row r="59" spans="1:79" x14ac:dyDescent="0.2">
      <c r="A59" s="88"/>
      <c r="B59" s="89"/>
      <c r="C59" s="89"/>
      <c r="D59" s="90"/>
      <c r="E59" s="90"/>
      <c r="F59" s="89"/>
      <c r="G59" s="89"/>
      <c r="H59" s="89"/>
      <c r="I59" s="89"/>
      <c r="CA59" s="84"/>
    </row>
    <row r="60" spans="1:79" x14ac:dyDescent="0.2">
      <c r="A60" s="140" t="s">
        <v>257</v>
      </c>
      <c r="B60" s="141">
        <f t="shared" ref="B60:D60" si="29">IF(OR(B9="Posto/Dia",B9="Posto/Dia Líder"),ROUND(B54*(1+B58),2),0)</f>
        <v>0</v>
      </c>
      <c r="C60" s="141">
        <f t="shared" si="29"/>
        <v>0</v>
      </c>
      <c r="D60" s="141">
        <f t="shared" si="29"/>
        <v>0</v>
      </c>
      <c r="E60" s="141">
        <f>IF(OR(E9="Posto/Dia",E9="Posto/Dia Líder"),ROUND(E54*(1+E58),2),0)</f>
        <v>0</v>
      </c>
      <c r="F60" s="141">
        <f t="shared" ref="F60:H60" si="30">IF(OR(F9="Posto/Dia",F9="Posto/Dia Líder"),ROUND(F54*(1+F58),2),0)</f>
        <v>0</v>
      </c>
      <c r="G60" s="141">
        <f t="shared" si="30"/>
        <v>0</v>
      </c>
      <c r="H60" s="141">
        <f t="shared" si="30"/>
        <v>0</v>
      </c>
      <c r="I60" s="141">
        <f t="shared" ref="I60" si="31">IF(OR(I9="Posto/Dia",I9="Posto/Dia Líder"),ROUND(I54*(1+I58),2),0)</f>
        <v>0</v>
      </c>
      <c r="CA60" s="84"/>
    </row>
    <row r="61" spans="1:79" x14ac:dyDescent="0.2">
      <c r="A61" s="88"/>
      <c r="B61" s="89"/>
      <c r="C61" s="89"/>
      <c r="D61" s="90"/>
      <c r="E61" s="90"/>
      <c r="F61" s="89"/>
      <c r="G61" s="89"/>
      <c r="H61" s="89"/>
      <c r="I61" s="89"/>
      <c r="CA61" s="84"/>
    </row>
    <row r="62" spans="1:79" x14ac:dyDescent="0.2">
      <c r="A62" s="130" t="s">
        <v>258</v>
      </c>
      <c r="B62" s="138">
        <f t="shared" ref="B62:E62" si="32">IF(OR(B$9="Posto/Hora",B9="Posto/Hora extra"),ROUND(B56*(1+B58),2),0)</f>
        <v>0</v>
      </c>
      <c r="C62" s="138">
        <f t="shared" si="32"/>
        <v>0</v>
      </c>
      <c r="D62" s="138">
        <f t="shared" si="32"/>
        <v>0</v>
      </c>
      <c r="E62" s="138">
        <f t="shared" si="32"/>
        <v>0</v>
      </c>
      <c r="F62" s="138">
        <f t="shared" ref="F62:H62" si="33">IF(OR(F$9="Posto/Hora",F9="Posto/Hora extra"),ROUND(F56*(1+F58),2),0)</f>
        <v>0</v>
      </c>
      <c r="G62" s="138">
        <f t="shared" si="33"/>
        <v>0</v>
      </c>
      <c r="H62" s="138">
        <f t="shared" si="33"/>
        <v>0</v>
      </c>
      <c r="I62" s="138">
        <f t="shared" ref="I62" si="34">IF(OR(I$9="Posto/Hora",I9="Posto/Hora extra"),ROUND(I56*(1+I58),2),0)</f>
        <v>0</v>
      </c>
      <c r="CA62" s="84"/>
    </row>
    <row r="63" spans="1:79" x14ac:dyDescent="0.2">
      <c r="A63" s="88"/>
      <c r="B63" s="89"/>
      <c r="C63" s="89"/>
      <c r="D63" s="90"/>
      <c r="E63" s="90"/>
      <c r="F63" s="89"/>
      <c r="G63" s="89"/>
      <c r="H63" s="89"/>
      <c r="I63" s="89"/>
      <c r="CA63" s="84"/>
    </row>
    <row r="64" spans="1:79" x14ac:dyDescent="0.2">
      <c r="A64" s="140" t="s">
        <v>259</v>
      </c>
      <c r="B64" s="141">
        <f>ROUND(IF(OR(B$9="Posto/Dia",B$9="Posto/Dia Líder"),B$60,B62)*B$14,2)</f>
        <v>0</v>
      </c>
      <c r="C64" s="141">
        <f t="shared" ref="C64:H64" si="35">ROUND(IF(OR(C$9="Posto/Dia",C$9="Posto/Dia Líder"),C$60,C62)*C$14,2)</f>
        <v>0</v>
      </c>
      <c r="D64" s="141">
        <f t="shared" si="35"/>
        <v>0</v>
      </c>
      <c r="E64" s="141">
        <f t="shared" si="35"/>
        <v>0</v>
      </c>
      <c r="F64" s="141">
        <f t="shared" si="35"/>
        <v>0</v>
      </c>
      <c r="G64" s="141">
        <f t="shared" si="35"/>
        <v>0</v>
      </c>
      <c r="H64" s="141">
        <f t="shared" si="35"/>
        <v>0</v>
      </c>
      <c r="I64" s="141">
        <f t="shared" ref="I64" si="36">ROUND(IF(OR(I$9="Posto/Dia",I$9="Posto/Dia Líder"),I$60,I62)*I$14,2)</f>
        <v>0</v>
      </c>
      <c r="CA64" s="84"/>
    </row>
    <row r="65" spans="1:79" x14ac:dyDescent="0.2">
      <c r="A65" s="88"/>
      <c r="B65" s="89"/>
      <c r="C65" s="89"/>
      <c r="D65" s="90"/>
      <c r="E65" s="90"/>
      <c r="F65" s="89"/>
      <c r="G65" s="89"/>
      <c r="H65" s="89"/>
      <c r="I65" s="89"/>
      <c r="CA65" s="84"/>
    </row>
    <row r="66" spans="1:79" ht="13.5" customHeight="1" x14ac:dyDescent="0.2">
      <c r="A66" s="140" t="s">
        <v>260</v>
      </c>
      <c r="B66" s="142">
        <f t="shared" ref="B66:E66" si="37">ROUND(B$64*($A$5-B$15+1),2)</f>
        <v>0</v>
      </c>
      <c r="C66" s="142">
        <f t="shared" si="37"/>
        <v>0</v>
      </c>
      <c r="D66" s="142">
        <f t="shared" si="37"/>
        <v>0</v>
      </c>
      <c r="E66" s="142">
        <f t="shared" si="37"/>
        <v>0</v>
      </c>
      <c r="F66" s="142">
        <f t="shared" ref="F66:I66" si="38">ROUND(F$64*($A$5-F$15+1),2)</f>
        <v>0</v>
      </c>
      <c r="G66" s="142">
        <f t="shared" si="38"/>
        <v>0</v>
      </c>
      <c r="H66" s="142">
        <f t="shared" si="38"/>
        <v>0</v>
      </c>
      <c r="I66" s="142">
        <f t="shared" si="38"/>
        <v>0</v>
      </c>
      <c r="K66" s="87"/>
      <c r="CA66" s="84"/>
    </row>
    <row r="67" spans="1:79" x14ac:dyDescent="0.2">
      <c r="A67" s="88"/>
      <c r="B67" s="89"/>
      <c r="C67" s="89"/>
      <c r="D67" s="90"/>
      <c r="E67" s="90"/>
      <c r="F67" s="89"/>
      <c r="G67" s="89"/>
      <c r="H67" s="89"/>
      <c r="I67" s="89"/>
      <c r="CA67" s="84"/>
    </row>
    <row r="68" spans="1:79" x14ac:dyDescent="0.2">
      <c r="A68" s="130" t="s">
        <v>261</v>
      </c>
      <c r="B68" s="138">
        <f>IF(OR(B9="Posto/dia",B9="Posto/dia líder"),ROUND(B$25*B13*B10*'Indicadores Financeiros'!$J$70,2),0)</f>
        <v>0</v>
      </c>
      <c r="C68" s="138">
        <f>IF(OR(C9="Posto/dia",C9="Posto/dia líder"),ROUND(C$25*C13*C10*'Indicadores Financeiros'!$J$70,2),0)</f>
        <v>0</v>
      </c>
      <c r="D68" s="138">
        <f>IF(OR(D9="Posto/dia",D9="Posto/dia líder"),ROUND(D$25*D13*D10*'Indicadores Financeiros'!$J$70,2),0)</f>
        <v>0</v>
      </c>
      <c r="E68" s="138">
        <f>IF(OR(E9="Posto/dia",E9="Posto/dia líder"),ROUND(E$25*E13*E10*'Indicadores Financeiros'!$J$70,2),0)</f>
        <v>0</v>
      </c>
      <c r="F68" s="138">
        <f>IF(OR(F9="Posto/dia",F9="Posto/dia líder"),ROUND(F$25*F13*F10*'Indicadores Financeiros'!$J$70,2),0)</f>
        <v>0</v>
      </c>
      <c r="G68" s="138">
        <f>IF(OR(G9="Posto/dia",G9="Posto/dia líder"),ROUND(G$25*G13*G10*'Indicadores Financeiros'!$J$70,2),0)</f>
        <v>0</v>
      </c>
      <c r="H68" s="138">
        <f>IF(OR(H9="Posto/dia",H9="Posto/dia líder"),ROUND(H$25*H13*H10*'Indicadores Financeiros'!$J$70,2),0)</f>
        <v>0</v>
      </c>
      <c r="I68" s="138">
        <f>IF(OR(I9="Posto/dia",I9="Posto/dia líder"),ROUND(I$25*I13*I10*'Indicadores Financeiros'!$J$70,2),0)</f>
        <v>0</v>
      </c>
      <c r="CA68" s="84"/>
    </row>
    <row r="69" spans="1:79" x14ac:dyDescent="0.2">
      <c r="A69" s="88"/>
      <c r="B69" s="89"/>
      <c r="C69" s="89"/>
      <c r="D69" s="90"/>
      <c r="E69" s="90"/>
      <c r="F69" s="89"/>
      <c r="G69" s="89"/>
      <c r="H69" s="89"/>
      <c r="I69" s="89"/>
      <c r="CA69" s="84"/>
    </row>
    <row r="70" spans="1:79" hidden="1" x14ac:dyDescent="0.2">
      <c r="A70" s="130" t="s">
        <v>262</v>
      </c>
      <c r="B70" s="138">
        <f>IF(B$9="Posto/Dia",ROUND((ROUND('Indicadores Financeiros'!$J$103,2)+ROUND(B$37/B$11,2)+ROUND((B$25*'Indicadores Financeiros'!$J$60)/B11,2)+ROUND(B$42/B$11,2))*(1+B$58),2),0)</f>
        <v>0</v>
      </c>
      <c r="C70" s="138">
        <f>IF(C$9="Posto/Dia",ROUND((ROUND('Indicadores Financeiros'!$J$103,2)+ROUND(C$37/C$11,2)+ROUND(C$25*'Indicadores Financeiros'!$J$60/C11,2)+ROUND(C$42/C$11,2))*(1+C$58),2),0)</f>
        <v>0</v>
      </c>
      <c r="D70" s="138">
        <f>IF(D$9="Posto/Dia",ROUND((ROUND('Indicadores Financeiros'!$J$103,2)+ROUND(D$37/D$11,2)+ROUND(D$25*'Indicadores Financeiros'!$J$60/D11,2)+ROUND(D$42/D$11,2))*(1+D$58),2),0)</f>
        <v>0</v>
      </c>
      <c r="E70" s="138">
        <f>IF(E$9="Posto/Dia",ROUND((ROUND('Indicadores Financeiros'!$J$103,2)+ROUND(E$37/E$11,2)+ROUND(E$25*'Indicadores Financeiros'!$J$60/E11,2)+ROUND(E$42/E$11,2))*(1+E$58),2),0)</f>
        <v>0</v>
      </c>
      <c r="F70" s="138"/>
      <c r="G70" s="138"/>
      <c r="H70" s="138"/>
      <c r="I70" s="138"/>
      <c r="CA70" s="84"/>
    </row>
    <row r="71" spans="1:79" hidden="1" x14ac:dyDescent="0.2">
      <c r="A71" s="88"/>
      <c r="B71" s="89"/>
      <c r="C71" s="89"/>
      <c r="D71" s="90"/>
      <c r="E71" s="90"/>
      <c r="F71" s="89"/>
      <c r="G71" s="89"/>
      <c r="H71" s="89"/>
      <c r="I71" s="89"/>
      <c r="CA71" s="84"/>
    </row>
    <row r="72" spans="1:79" x14ac:dyDescent="0.2">
      <c r="A72" s="130" t="s">
        <v>213</v>
      </c>
      <c r="B72" s="138">
        <f>IF(OR(B$9="Posto/Dia",B$9="Posto/Dia Líder"),ROUND(B$60/IF(OR(B$7=680023,B$7=680028),600,720),2),0)</f>
        <v>0</v>
      </c>
      <c r="C72" s="138">
        <f t="shared" ref="C72:I72" si="39">IF(OR(C$9="Posto/Dia",C$9="Posto/Dia Líder"),ROUND(C$60/IF(OR(C$7=680010,C$7=680023,C$7=680028),600,720),2),0)</f>
        <v>0</v>
      </c>
      <c r="D72" s="138">
        <f t="shared" si="39"/>
        <v>0</v>
      </c>
      <c r="E72" s="138">
        <f t="shared" si="39"/>
        <v>0</v>
      </c>
      <c r="F72" s="138">
        <f t="shared" si="39"/>
        <v>0</v>
      </c>
      <c r="G72" s="138">
        <f t="shared" si="39"/>
        <v>0</v>
      </c>
      <c r="H72" s="138">
        <f t="shared" si="39"/>
        <v>0</v>
      </c>
      <c r="I72" s="138">
        <f t="shared" si="39"/>
        <v>0</v>
      </c>
      <c r="J72" s="85"/>
      <c r="K72" s="85"/>
      <c r="L72" s="85"/>
      <c r="M72" s="85"/>
      <c r="N72" s="85"/>
      <c r="O72" s="85"/>
      <c r="P72" s="85"/>
      <c r="Q72" s="85"/>
      <c r="R72" s="85"/>
      <c r="S72" s="85"/>
      <c r="T72" s="85"/>
      <c r="U72" s="85"/>
      <c r="V72" s="85"/>
      <c r="W72" s="85"/>
      <c r="X72" s="85"/>
      <c r="Y72" s="85"/>
      <c r="Z72" s="85"/>
      <c r="AA72" s="85"/>
      <c r="AB72" s="85"/>
      <c r="AC72" s="85"/>
      <c r="AD72" s="85"/>
      <c r="AE72" s="85"/>
      <c r="AF72" s="85"/>
      <c r="AG72" s="85"/>
      <c r="AH72" s="85"/>
      <c r="AI72" s="85"/>
      <c r="AJ72" s="85"/>
      <c r="AK72" s="85"/>
      <c r="AL72" s="85"/>
      <c r="AM72" s="85"/>
      <c r="AN72" s="85"/>
      <c r="AO72" s="85"/>
      <c r="AP72" s="85"/>
      <c r="AQ72" s="85"/>
      <c r="AR72" s="85"/>
      <c r="AS72" s="85"/>
      <c r="AT72" s="85"/>
      <c r="AU72" s="85"/>
      <c r="AV72" s="85"/>
      <c r="AW72" s="85"/>
      <c r="AX72" s="85"/>
      <c r="AY72" s="85"/>
      <c r="AZ72" s="85"/>
      <c r="BA72" s="85"/>
      <c r="BB72" s="85"/>
      <c r="BC72" s="85"/>
      <c r="BD72" s="85"/>
      <c r="BE72" s="85"/>
      <c r="BF72" s="85"/>
      <c r="BG72" s="85"/>
      <c r="BH72" s="85"/>
      <c r="BI72" s="85"/>
      <c r="BJ72" s="85"/>
      <c r="BK72" s="85"/>
      <c r="BL72" s="85"/>
      <c r="BM72" s="85"/>
      <c r="BN72" s="85"/>
      <c r="BO72" s="85"/>
      <c r="BP72" s="85"/>
      <c r="BQ72" s="85"/>
      <c r="BR72" s="85"/>
      <c r="BS72" s="85"/>
      <c r="BT72" s="85"/>
      <c r="BU72" s="85"/>
      <c r="BV72" s="85"/>
      <c r="BW72" s="85"/>
      <c r="BX72" s="85"/>
      <c r="BY72" s="85"/>
      <c r="BZ72" s="85"/>
      <c r="CA72" s="85"/>
    </row>
    <row r="73" spans="1:79" s="84" customFormat="1" x14ac:dyDescent="0.2">
      <c r="A73" s="86"/>
      <c r="B73" s="86"/>
      <c r="C73" s="86"/>
      <c r="D73" s="86"/>
      <c r="E73" s="86"/>
    </row>
    <row r="74" spans="1:79" s="84" customFormat="1" x14ac:dyDescent="0.2">
      <c r="B74" s="104"/>
      <c r="C74" s="104"/>
      <c r="D74" s="104"/>
      <c r="E74" s="104"/>
      <c r="F74" s="104"/>
      <c r="G74" s="104"/>
      <c r="H74" s="104"/>
      <c r="I74" s="104"/>
    </row>
    <row r="75" spans="1:79" s="84" customFormat="1" x14ac:dyDescent="0.2">
      <c r="B75" s="104"/>
      <c r="C75" s="104"/>
      <c r="D75" s="104"/>
      <c r="E75" s="104"/>
      <c r="F75" s="104"/>
      <c r="G75" s="104"/>
      <c r="H75" s="104"/>
      <c r="I75" s="104"/>
    </row>
    <row r="76" spans="1:79" s="84" customFormat="1" x14ac:dyDescent="0.2">
      <c r="B76" s="104"/>
      <c r="C76" s="104"/>
      <c r="D76" s="104"/>
      <c r="E76" s="104"/>
      <c r="F76" s="104"/>
      <c r="G76" s="104"/>
      <c r="H76" s="104"/>
      <c r="I76" s="104"/>
    </row>
    <row r="77" spans="1:79" s="84" customFormat="1" x14ac:dyDescent="0.2">
      <c r="B77" s="104"/>
    </row>
    <row r="78" spans="1:79" s="84" customFormat="1" x14ac:dyDescent="0.2">
      <c r="B78" s="104"/>
    </row>
    <row r="79" spans="1:79" s="84" customFormat="1" x14ac:dyDescent="0.2">
      <c r="B79" s="87"/>
    </row>
    <row r="80" spans="1:79" s="84" customFormat="1" x14ac:dyDescent="0.2"/>
    <row r="81" s="84" customFormat="1" x14ac:dyDescent="0.2"/>
    <row r="82" s="84" customFormat="1" x14ac:dyDescent="0.2"/>
    <row r="83" s="84" customFormat="1" x14ac:dyDescent="0.2"/>
    <row r="84" s="84" customFormat="1" x14ac:dyDescent="0.2"/>
    <row r="85" s="84" customFormat="1" x14ac:dyDescent="0.2"/>
    <row r="86" s="84" customFormat="1" x14ac:dyDescent="0.2"/>
    <row r="87" s="84" customFormat="1" x14ac:dyDescent="0.2"/>
    <row r="88" s="84" customFormat="1" x14ac:dyDescent="0.2"/>
    <row r="89" s="84" customFormat="1" x14ac:dyDescent="0.2"/>
    <row r="90" s="84" customFormat="1" x14ac:dyDescent="0.2"/>
    <row r="91" s="84" customFormat="1" x14ac:dyDescent="0.2"/>
    <row r="92" s="84" customFormat="1" x14ac:dyDescent="0.2"/>
    <row r="93" s="84" customFormat="1" x14ac:dyDescent="0.2"/>
    <row r="94" s="84" customFormat="1" x14ac:dyDescent="0.2"/>
    <row r="95" s="84" customFormat="1" x14ac:dyDescent="0.2"/>
    <row r="96" s="84" customFormat="1" x14ac:dyDescent="0.2"/>
    <row r="97" s="84" customFormat="1" x14ac:dyDescent="0.2"/>
    <row r="98" s="84" customFormat="1" x14ac:dyDescent="0.2"/>
    <row r="99" s="84" customFormat="1" x14ac:dyDescent="0.2"/>
    <row r="100" s="84" customFormat="1" x14ac:dyDescent="0.2"/>
    <row r="101" s="84" customFormat="1" x14ac:dyDescent="0.2"/>
    <row r="102" s="84" customFormat="1" x14ac:dyDescent="0.2"/>
    <row r="103" s="84" customFormat="1" x14ac:dyDescent="0.2"/>
    <row r="104" s="84" customFormat="1" x14ac:dyDescent="0.2"/>
    <row r="105" s="84" customFormat="1" x14ac:dyDescent="0.2"/>
    <row r="106" s="84" customFormat="1" x14ac:dyDescent="0.2"/>
    <row r="107" s="84" customFormat="1" x14ac:dyDescent="0.2"/>
    <row r="108" s="84" customFormat="1" x14ac:dyDescent="0.2"/>
    <row r="109" s="84" customFormat="1" x14ac:dyDescent="0.2"/>
    <row r="110" s="84" customFormat="1" x14ac:dyDescent="0.2"/>
    <row r="111" s="84" customFormat="1" x14ac:dyDescent="0.2"/>
    <row r="112" s="84" customFormat="1" x14ac:dyDescent="0.2"/>
    <row r="113" s="84" customFormat="1" x14ac:dyDescent="0.2"/>
    <row r="114" s="84" customFormat="1" x14ac:dyDescent="0.2"/>
    <row r="115" s="84" customFormat="1" x14ac:dyDescent="0.2"/>
    <row r="116" s="84" customFormat="1" x14ac:dyDescent="0.2"/>
    <row r="117" s="84" customFormat="1" x14ac:dyDescent="0.2"/>
    <row r="118" s="84" customFormat="1" x14ac:dyDescent="0.2"/>
    <row r="119" s="84" customFormat="1" x14ac:dyDescent="0.2"/>
    <row r="120" s="84" customFormat="1" x14ac:dyDescent="0.2"/>
    <row r="121" s="84" customFormat="1" x14ac:dyDescent="0.2"/>
    <row r="122" s="84" customFormat="1" x14ac:dyDescent="0.2"/>
    <row r="123" s="84" customFormat="1" x14ac:dyDescent="0.2"/>
    <row r="124" s="84" customFormat="1" x14ac:dyDescent="0.2"/>
    <row r="125" s="84" customFormat="1" x14ac:dyDescent="0.2"/>
    <row r="126" s="84" customFormat="1" x14ac:dyDescent="0.2"/>
    <row r="127" s="84" customFormat="1" x14ac:dyDescent="0.2"/>
    <row r="128" s="84" customFormat="1" x14ac:dyDescent="0.2"/>
    <row r="129" s="84" customFormat="1" x14ac:dyDescent="0.2"/>
    <row r="130" s="84" customFormat="1" x14ac:dyDescent="0.2"/>
    <row r="131" s="84" customFormat="1" x14ac:dyDescent="0.2"/>
    <row r="132" s="84" customFormat="1" x14ac:dyDescent="0.2"/>
    <row r="133" s="84" customFormat="1" x14ac:dyDescent="0.2"/>
    <row r="134" s="84" customFormat="1" x14ac:dyDescent="0.2"/>
    <row r="135" s="84" customFormat="1" x14ac:dyDescent="0.2"/>
    <row r="136" s="84" customFormat="1" x14ac:dyDescent="0.2"/>
    <row r="137" s="84" customFormat="1" x14ac:dyDescent="0.2"/>
    <row r="138" s="84" customFormat="1" x14ac:dyDescent="0.2"/>
    <row r="139" s="84" customFormat="1" x14ac:dyDescent="0.2"/>
    <row r="140" s="84" customFormat="1" x14ac:dyDescent="0.2"/>
    <row r="141" s="84" customFormat="1" x14ac:dyDescent="0.2"/>
    <row r="142" s="84" customFormat="1" x14ac:dyDescent="0.2"/>
    <row r="143" s="84" customFormat="1" x14ac:dyDescent="0.2"/>
    <row r="144" s="84" customFormat="1" x14ac:dyDescent="0.2"/>
    <row r="145" s="84" customFormat="1" x14ac:dyDescent="0.2"/>
    <row r="146" s="84" customFormat="1" x14ac:dyDescent="0.2"/>
    <row r="147" s="84" customFormat="1" x14ac:dyDescent="0.2"/>
    <row r="148" s="84" customFormat="1" x14ac:dyDescent="0.2"/>
    <row r="149" s="84" customFormat="1" x14ac:dyDescent="0.2"/>
    <row r="150" s="84" customFormat="1" x14ac:dyDescent="0.2"/>
    <row r="151" s="84" customFormat="1" x14ac:dyDescent="0.2"/>
    <row r="152" s="84" customFormat="1" x14ac:dyDescent="0.2"/>
    <row r="153" s="84" customFormat="1" x14ac:dyDescent="0.2"/>
    <row r="154" s="84" customFormat="1" x14ac:dyDescent="0.2"/>
    <row r="155" s="84" customFormat="1" x14ac:dyDescent="0.2"/>
    <row r="156" s="84" customFormat="1" x14ac:dyDescent="0.2"/>
    <row r="157" s="84" customFormat="1" x14ac:dyDescent="0.2"/>
    <row r="158" s="84" customFormat="1" x14ac:dyDescent="0.2"/>
    <row r="159" s="84" customFormat="1" x14ac:dyDescent="0.2"/>
    <row r="160" s="84" customFormat="1" x14ac:dyDescent="0.2"/>
    <row r="161" s="84" customFormat="1" x14ac:dyDescent="0.2"/>
    <row r="162" s="84" customFormat="1" x14ac:dyDescent="0.2"/>
    <row r="163" s="84" customFormat="1" x14ac:dyDescent="0.2"/>
    <row r="164" s="84" customFormat="1" x14ac:dyDescent="0.2"/>
    <row r="165" s="84" customFormat="1" x14ac:dyDescent="0.2"/>
    <row r="166" s="84" customFormat="1" x14ac:dyDescent="0.2"/>
    <row r="167" s="84" customFormat="1" x14ac:dyDescent="0.2"/>
    <row r="168" s="84" customFormat="1" x14ac:dyDescent="0.2"/>
    <row r="169" s="84" customFormat="1" x14ac:dyDescent="0.2"/>
    <row r="170" s="84" customFormat="1" x14ac:dyDescent="0.2"/>
    <row r="171" s="84" customFormat="1" x14ac:dyDescent="0.2"/>
    <row r="172" s="84" customFormat="1" x14ac:dyDescent="0.2"/>
    <row r="173" s="84" customFormat="1" x14ac:dyDescent="0.2"/>
    <row r="174" s="84" customFormat="1" x14ac:dyDescent="0.2"/>
    <row r="175" s="84" customFormat="1" x14ac:dyDescent="0.2"/>
    <row r="176" s="84" customFormat="1" x14ac:dyDescent="0.2"/>
    <row r="177" s="84" customFormat="1" x14ac:dyDescent="0.2"/>
    <row r="178" s="84" customFormat="1" x14ac:dyDescent="0.2"/>
    <row r="179" s="84" customFormat="1" x14ac:dyDescent="0.2"/>
    <row r="180" s="84" customFormat="1" x14ac:dyDescent="0.2"/>
    <row r="181" s="84" customFormat="1" x14ac:dyDescent="0.2"/>
    <row r="182" s="84" customFormat="1" x14ac:dyDescent="0.2"/>
    <row r="183" s="84" customFormat="1" x14ac:dyDescent="0.2"/>
    <row r="184" s="84" customFormat="1" x14ac:dyDescent="0.2"/>
    <row r="185" s="84" customFormat="1" x14ac:dyDescent="0.2"/>
    <row r="186" s="84" customFormat="1" x14ac:dyDescent="0.2"/>
    <row r="187" s="84" customFormat="1" x14ac:dyDescent="0.2"/>
    <row r="188" s="84" customFormat="1" x14ac:dyDescent="0.2"/>
    <row r="189" s="84" customFormat="1" x14ac:dyDescent="0.2"/>
    <row r="190" s="84" customFormat="1" x14ac:dyDescent="0.2"/>
    <row r="191" s="84" customFormat="1" x14ac:dyDescent="0.2"/>
    <row r="192" s="84" customFormat="1" x14ac:dyDescent="0.2"/>
    <row r="193" s="84" customFormat="1" x14ac:dyDescent="0.2"/>
    <row r="194" s="84" customFormat="1" x14ac:dyDescent="0.2"/>
    <row r="195" s="84" customFormat="1" x14ac:dyDescent="0.2"/>
    <row r="196" s="84" customFormat="1" x14ac:dyDescent="0.2"/>
    <row r="197" s="84" customFormat="1" x14ac:dyDescent="0.2"/>
    <row r="198" s="84" customFormat="1" x14ac:dyDescent="0.2"/>
    <row r="199" s="84" customFormat="1" x14ac:dyDescent="0.2"/>
    <row r="200" s="84" customFormat="1" x14ac:dyDescent="0.2"/>
    <row r="201" s="84" customFormat="1" x14ac:dyDescent="0.2"/>
    <row r="202" s="84" customFormat="1" x14ac:dyDescent="0.2"/>
    <row r="203" s="84" customFormat="1" x14ac:dyDescent="0.2"/>
    <row r="204" s="84" customFormat="1" x14ac:dyDescent="0.2"/>
    <row r="205" s="84" customFormat="1" x14ac:dyDescent="0.2"/>
    <row r="206" s="84" customFormat="1" x14ac:dyDescent="0.2"/>
    <row r="207" s="84" customFormat="1" x14ac:dyDescent="0.2"/>
    <row r="208" s="84" customFormat="1" x14ac:dyDescent="0.2"/>
    <row r="209" s="84" customFormat="1" x14ac:dyDescent="0.2"/>
    <row r="210" s="84" customFormat="1" x14ac:dyDescent="0.2"/>
    <row r="211" s="84" customFormat="1" x14ac:dyDescent="0.2"/>
    <row r="212" s="84" customFormat="1" x14ac:dyDescent="0.2"/>
    <row r="213" s="84" customFormat="1" x14ac:dyDescent="0.2"/>
    <row r="214" s="84" customFormat="1" x14ac:dyDescent="0.2"/>
    <row r="215" s="84" customFormat="1" x14ac:dyDescent="0.2"/>
    <row r="216" s="84" customFormat="1" x14ac:dyDescent="0.2"/>
    <row r="217" s="84" customFormat="1" x14ac:dyDescent="0.2"/>
    <row r="218" s="84" customFormat="1" x14ac:dyDescent="0.2"/>
    <row r="219" s="84" customFormat="1" x14ac:dyDescent="0.2"/>
    <row r="220" s="84" customFormat="1" x14ac:dyDescent="0.2"/>
    <row r="221" s="84" customFormat="1" x14ac:dyDescent="0.2"/>
    <row r="222" s="84" customFormat="1" x14ac:dyDescent="0.2"/>
    <row r="223" s="84" customFormat="1" x14ac:dyDescent="0.2"/>
    <row r="224" s="84" customFormat="1" x14ac:dyDescent="0.2"/>
    <row r="225" s="84" customFormat="1" x14ac:dyDescent="0.2"/>
    <row r="226" s="84" customFormat="1" x14ac:dyDescent="0.2"/>
    <row r="227" s="84" customFormat="1" x14ac:dyDescent="0.2"/>
    <row r="228" s="84" customFormat="1" x14ac:dyDescent="0.2"/>
    <row r="229" s="84" customFormat="1" x14ac:dyDescent="0.2"/>
    <row r="230" s="84" customFormat="1" x14ac:dyDescent="0.2"/>
    <row r="231" s="84" customFormat="1" x14ac:dyDescent="0.2"/>
    <row r="232" s="84" customFormat="1" x14ac:dyDescent="0.2"/>
    <row r="233" s="84" customFormat="1" x14ac:dyDescent="0.2"/>
    <row r="234" s="84" customFormat="1" x14ac:dyDescent="0.2"/>
    <row r="235" s="84" customFormat="1" x14ac:dyDescent="0.2"/>
    <row r="236" s="84" customFormat="1" x14ac:dyDescent="0.2"/>
    <row r="237" s="84" customFormat="1" x14ac:dyDescent="0.2"/>
    <row r="238" s="84" customFormat="1" x14ac:dyDescent="0.2"/>
    <row r="239" s="84" customFormat="1" x14ac:dyDescent="0.2"/>
    <row r="240" s="84" customFormat="1" x14ac:dyDescent="0.2"/>
    <row r="241" s="84" customFormat="1" x14ac:dyDescent="0.2"/>
    <row r="242" s="84" customFormat="1" x14ac:dyDescent="0.2"/>
    <row r="243" s="84" customFormat="1" x14ac:dyDescent="0.2"/>
    <row r="244" s="84" customFormat="1" x14ac:dyDescent="0.2"/>
    <row r="245" s="84" customFormat="1" x14ac:dyDescent="0.2"/>
    <row r="246" s="84" customFormat="1" x14ac:dyDescent="0.2"/>
    <row r="247" s="84" customFormat="1" x14ac:dyDescent="0.2"/>
    <row r="248" s="84" customFormat="1" x14ac:dyDescent="0.2"/>
    <row r="249" s="84" customFormat="1" x14ac:dyDescent="0.2"/>
    <row r="250" s="84" customFormat="1" x14ac:dyDescent="0.2"/>
    <row r="251" s="84" customFormat="1" x14ac:dyDescent="0.2"/>
    <row r="252" s="84" customFormat="1" x14ac:dyDescent="0.2"/>
    <row r="253" s="84" customFormat="1" x14ac:dyDescent="0.2"/>
    <row r="254" s="84" customFormat="1" x14ac:dyDescent="0.2"/>
    <row r="255" s="84" customFormat="1" x14ac:dyDescent="0.2"/>
    <row r="256" s="84" customFormat="1" x14ac:dyDescent="0.2"/>
    <row r="257" s="84" customFormat="1" x14ac:dyDescent="0.2"/>
    <row r="258" s="84" customFormat="1" x14ac:dyDescent="0.2"/>
    <row r="259" s="84" customFormat="1" x14ac:dyDescent="0.2"/>
    <row r="260" s="84" customFormat="1" x14ac:dyDescent="0.2"/>
    <row r="261" s="84" customFormat="1" x14ac:dyDescent="0.2"/>
    <row r="262" s="84" customFormat="1" x14ac:dyDescent="0.2"/>
    <row r="263" s="84" customFormat="1" x14ac:dyDescent="0.2"/>
    <row r="264" s="84" customFormat="1" x14ac:dyDescent="0.2"/>
    <row r="265" s="84" customFormat="1" x14ac:dyDescent="0.2"/>
    <row r="266" s="84" customFormat="1" x14ac:dyDescent="0.2"/>
    <row r="267" s="84" customFormat="1" x14ac:dyDescent="0.2"/>
    <row r="268" s="84" customFormat="1" x14ac:dyDescent="0.2"/>
    <row r="269" s="84" customFormat="1" x14ac:dyDescent="0.2"/>
    <row r="270" s="84" customFormat="1" x14ac:dyDescent="0.2"/>
    <row r="271" s="84" customFormat="1" x14ac:dyDescent="0.2"/>
    <row r="272" s="84" customFormat="1" x14ac:dyDescent="0.2"/>
    <row r="273" s="84" customFormat="1" x14ac:dyDescent="0.2"/>
    <row r="274" s="84" customFormat="1" x14ac:dyDescent="0.2"/>
    <row r="275" s="84" customFormat="1" x14ac:dyDescent="0.2"/>
    <row r="276" s="84" customFormat="1" x14ac:dyDescent="0.2"/>
    <row r="277" s="84" customFormat="1" x14ac:dyDescent="0.2"/>
    <row r="278" s="84" customFormat="1" x14ac:dyDescent="0.2"/>
    <row r="279" s="84" customFormat="1" x14ac:dyDescent="0.2"/>
    <row r="280" s="84" customFormat="1" x14ac:dyDescent="0.2"/>
    <row r="281" s="84" customFormat="1" x14ac:dyDescent="0.2"/>
    <row r="282" s="84" customFormat="1" x14ac:dyDescent="0.2"/>
    <row r="283" s="84" customFormat="1" x14ac:dyDescent="0.2"/>
    <row r="284" s="84" customFormat="1" x14ac:dyDescent="0.2"/>
    <row r="285" s="84" customFormat="1" x14ac:dyDescent="0.2"/>
    <row r="286" s="84" customFormat="1" x14ac:dyDescent="0.2"/>
    <row r="287" s="84" customFormat="1" x14ac:dyDescent="0.2"/>
    <row r="288" s="84" customFormat="1" x14ac:dyDescent="0.2"/>
    <row r="289" s="84" customFormat="1" x14ac:dyDescent="0.2"/>
    <row r="290" s="84" customFormat="1" x14ac:dyDescent="0.2"/>
    <row r="291" s="84" customFormat="1" x14ac:dyDescent="0.2"/>
    <row r="292" s="84" customFormat="1" x14ac:dyDescent="0.2"/>
    <row r="293" s="84" customFormat="1" x14ac:dyDescent="0.2"/>
    <row r="294" s="84" customFormat="1" x14ac:dyDescent="0.2"/>
    <row r="295" s="84" customFormat="1" x14ac:dyDescent="0.2"/>
    <row r="296" s="84" customFormat="1" x14ac:dyDescent="0.2"/>
    <row r="297" s="84" customFormat="1" x14ac:dyDescent="0.2"/>
    <row r="298" s="84" customFormat="1" x14ac:dyDescent="0.2"/>
    <row r="299" s="84" customFormat="1" x14ac:dyDescent="0.2"/>
    <row r="300" s="84" customFormat="1" x14ac:dyDescent="0.2"/>
    <row r="301" s="84" customFormat="1" x14ac:dyDescent="0.2"/>
    <row r="302" s="84" customFormat="1" x14ac:dyDescent="0.2"/>
    <row r="303" s="84" customFormat="1" x14ac:dyDescent="0.2"/>
    <row r="304" s="84" customFormat="1" x14ac:dyDescent="0.2"/>
    <row r="305" s="84" customFormat="1" x14ac:dyDescent="0.2"/>
    <row r="306" s="84" customFormat="1" x14ac:dyDescent="0.2"/>
    <row r="307" s="84" customFormat="1" x14ac:dyDescent="0.2"/>
    <row r="308" s="84" customFormat="1" x14ac:dyDescent="0.2"/>
    <row r="309" s="84" customFormat="1" x14ac:dyDescent="0.2"/>
    <row r="310" s="84" customFormat="1" x14ac:dyDescent="0.2"/>
    <row r="311" s="84" customFormat="1" x14ac:dyDescent="0.2"/>
    <row r="312" s="84" customFormat="1" x14ac:dyDescent="0.2"/>
    <row r="313" s="84" customFormat="1" x14ac:dyDescent="0.2"/>
    <row r="314" s="84" customFormat="1" x14ac:dyDescent="0.2"/>
    <row r="315" s="84" customFormat="1" x14ac:dyDescent="0.2"/>
    <row r="316" s="84" customFormat="1" x14ac:dyDescent="0.2"/>
    <row r="317" s="84" customFormat="1" x14ac:dyDescent="0.2"/>
    <row r="318" s="84" customFormat="1" x14ac:dyDescent="0.2"/>
    <row r="319" s="84" customFormat="1" x14ac:dyDescent="0.2"/>
    <row r="320" s="84" customFormat="1" x14ac:dyDescent="0.2"/>
    <row r="321" s="84" customFormat="1" x14ac:dyDescent="0.2"/>
    <row r="322" s="84" customFormat="1" x14ac:dyDescent="0.2"/>
    <row r="323" s="84" customFormat="1" x14ac:dyDescent="0.2"/>
    <row r="324" s="84" customFormat="1" x14ac:dyDescent="0.2"/>
    <row r="325" s="84" customFormat="1" x14ac:dyDescent="0.2"/>
    <row r="326" s="84" customFormat="1" x14ac:dyDescent="0.2"/>
    <row r="327" s="84" customFormat="1" x14ac:dyDescent="0.2"/>
    <row r="328" s="84" customFormat="1" x14ac:dyDescent="0.2"/>
    <row r="329" s="84" customFormat="1" x14ac:dyDescent="0.2"/>
    <row r="330" s="84" customFormat="1" x14ac:dyDescent="0.2"/>
    <row r="331" s="84" customFormat="1" x14ac:dyDescent="0.2"/>
    <row r="332" s="84" customFormat="1" x14ac:dyDescent="0.2"/>
    <row r="333" s="84" customFormat="1" x14ac:dyDescent="0.2"/>
    <row r="334" s="84" customFormat="1" x14ac:dyDescent="0.2"/>
    <row r="335" s="84" customFormat="1" x14ac:dyDescent="0.2"/>
    <row r="336" s="84" customFormat="1" x14ac:dyDescent="0.2"/>
    <row r="337" s="84" customFormat="1" x14ac:dyDescent="0.2"/>
    <row r="338" s="84" customFormat="1" x14ac:dyDescent="0.2"/>
    <row r="339" s="84" customFormat="1" x14ac:dyDescent="0.2"/>
    <row r="340" s="84" customFormat="1" x14ac:dyDescent="0.2"/>
    <row r="341" s="84" customFormat="1" x14ac:dyDescent="0.2"/>
    <row r="342" s="84" customFormat="1" x14ac:dyDescent="0.2"/>
    <row r="343" s="84" customFormat="1" x14ac:dyDescent="0.2"/>
    <row r="344" s="84" customFormat="1" x14ac:dyDescent="0.2"/>
    <row r="345" s="84" customFormat="1" x14ac:dyDescent="0.2"/>
    <row r="346" s="84" customFormat="1" x14ac:dyDescent="0.2"/>
    <row r="347" s="84" customFormat="1" x14ac:dyDescent="0.2"/>
    <row r="348" s="84" customFormat="1" x14ac:dyDescent="0.2"/>
    <row r="349" s="84" customFormat="1" x14ac:dyDescent="0.2"/>
    <row r="350" s="84" customFormat="1" x14ac:dyDescent="0.2"/>
    <row r="351" s="84" customFormat="1" x14ac:dyDescent="0.2"/>
    <row r="352" s="84" customFormat="1" x14ac:dyDescent="0.2"/>
    <row r="353" s="84" customFormat="1" x14ac:dyDescent="0.2"/>
    <row r="354" s="84" customFormat="1" x14ac:dyDescent="0.2"/>
    <row r="355" s="84" customFormat="1" x14ac:dyDescent="0.2"/>
    <row r="356" s="84" customFormat="1" x14ac:dyDescent="0.2"/>
    <row r="357" s="84" customFormat="1" x14ac:dyDescent="0.2"/>
    <row r="358" s="84" customFormat="1" x14ac:dyDescent="0.2"/>
    <row r="359" s="84" customFormat="1" x14ac:dyDescent="0.2"/>
    <row r="360" s="84" customFormat="1" x14ac:dyDescent="0.2"/>
    <row r="361" s="84" customFormat="1" x14ac:dyDescent="0.2"/>
    <row r="362" s="84" customFormat="1" x14ac:dyDescent="0.2"/>
    <row r="363" s="84" customFormat="1" x14ac:dyDescent="0.2"/>
    <row r="364" s="84" customFormat="1" x14ac:dyDescent="0.2"/>
    <row r="365" s="84" customFormat="1" x14ac:dyDescent="0.2"/>
    <row r="366" s="84" customFormat="1" x14ac:dyDescent="0.2"/>
    <row r="367" s="84" customFormat="1" x14ac:dyDescent="0.2"/>
    <row r="368" s="84" customFormat="1" x14ac:dyDescent="0.2"/>
    <row r="369" s="84" customFormat="1" x14ac:dyDescent="0.2"/>
    <row r="370" s="84" customFormat="1" x14ac:dyDescent="0.2"/>
    <row r="371" s="84" customFormat="1" x14ac:dyDescent="0.2"/>
    <row r="372" s="84" customFormat="1" x14ac:dyDescent="0.2"/>
    <row r="373" s="84" customFormat="1" x14ac:dyDescent="0.2"/>
    <row r="374" s="84" customFormat="1" x14ac:dyDescent="0.2"/>
    <row r="375" s="84" customFormat="1" x14ac:dyDescent="0.2"/>
    <row r="376" s="84" customFormat="1" x14ac:dyDescent="0.2"/>
    <row r="377" s="84" customFormat="1" x14ac:dyDescent="0.2"/>
    <row r="378" s="84" customFormat="1" x14ac:dyDescent="0.2"/>
    <row r="379" s="84" customFormat="1" x14ac:dyDescent="0.2"/>
    <row r="380" s="84" customFormat="1" x14ac:dyDescent="0.2"/>
    <row r="381" s="84" customFormat="1" x14ac:dyDescent="0.2"/>
    <row r="382" s="84" customFormat="1" x14ac:dyDescent="0.2"/>
    <row r="383" s="84" customFormat="1" x14ac:dyDescent="0.2"/>
    <row r="384" s="84" customFormat="1" x14ac:dyDescent="0.2"/>
    <row r="385" s="84" customFormat="1" x14ac:dyDescent="0.2"/>
    <row r="386" s="84" customFormat="1" x14ac:dyDescent="0.2"/>
    <row r="387" s="84" customFormat="1" x14ac:dyDescent="0.2"/>
    <row r="388" s="84" customFormat="1" x14ac:dyDescent="0.2"/>
    <row r="389" s="84" customFormat="1" x14ac:dyDescent="0.2"/>
    <row r="390" s="84" customFormat="1" x14ac:dyDescent="0.2"/>
    <row r="391" s="84" customFormat="1" x14ac:dyDescent="0.2"/>
    <row r="392" s="84" customFormat="1" x14ac:dyDescent="0.2"/>
    <row r="393" s="84" customFormat="1" x14ac:dyDescent="0.2"/>
    <row r="394" s="84" customFormat="1" x14ac:dyDescent="0.2"/>
    <row r="395" s="84" customFormat="1" x14ac:dyDescent="0.2"/>
    <row r="396" s="84" customFormat="1" x14ac:dyDescent="0.2"/>
    <row r="397" s="84" customFormat="1" x14ac:dyDescent="0.2"/>
    <row r="398" s="84" customFormat="1" x14ac:dyDescent="0.2"/>
    <row r="399" s="84" customFormat="1" x14ac:dyDescent="0.2"/>
    <row r="400" s="84" customFormat="1" x14ac:dyDescent="0.2"/>
    <row r="401" s="84" customFormat="1" x14ac:dyDescent="0.2"/>
    <row r="402" s="84" customFormat="1" x14ac:dyDescent="0.2"/>
    <row r="403" s="84" customFormat="1" x14ac:dyDescent="0.2"/>
    <row r="404" s="84" customFormat="1" x14ac:dyDescent="0.2"/>
    <row r="405" s="84" customFormat="1" x14ac:dyDescent="0.2"/>
    <row r="406" s="84" customFormat="1" x14ac:dyDescent="0.2"/>
    <row r="407" s="84" customFormat="1" x14ac:dyDescent="0.2"/>
    <row r="408" s="84" customFormat="1" x14ac:dyDescent="0.2"/>
    <row r="409" s="84" customFormat="1" x14ac:dyDescent="0.2"/>
    <row r="410" s="84" customFormat="1" x14ac:dyDescent="0.2"/>
    <row r="411" s="84" customFormat="1" x14ac:dyDescent="0.2"/>
    <row r="412" s="84" customFormat="1" x14ac:dyDescent="0.2"/>
    <row r="413" s="84" customFormat="1" x14ac:dyDescent="0.2"/>
    <row r="414" s="84" customFormat="1" x14ac:dyDescent="0.2"/>
    <row r="415" s="84" customFormat="1" x14ac:dyDescent="0.2"/>
    <row r="416" s="84" customFormat="1" x14ac:dyDescent="0.2"/>
    <row r="417" s="84" customFormat="1" x14ac:dyDescent="0.2"/>
    <row r="418" s="84" customFormat="1" x14ac:dyDescent="0.2"/>
    <row r="419" s="84" customFormat="1" x14ac:dyDescent="0.2"/>
    <row r="420" s="84" customFormat="1" x14ac:dyDescent="0.2"/>
    <row r="421" s="84" customFormat="1" x14ac:dyDescent="0.2"/>
    <row r="422" s="84" customFormat="1" x14ac:dyDescent="0.2"/>
    <row r="423" s="84" customFormat="1" x14ac:dyDescent="0.2"/>
    <row r="424" s="84" customFormat="1" x14ac:dyDescent="0.2"/>
    <row r="425" s="84" customFormat="1" x14ac:dyDescent="0.2"/>
    <row r="426" s="84" customFormat="1" x14ac:dyDescent="0.2"/>
    <row r="427" s="84" customFormat="1" x14ac:dyDescent="0.2"/>
    <row r="428" s="84" customFormat="1" x14ac:dyDescent="0.2"/>
    <row r="429" s="84" customFormat="1" x14ac:dyDescent="0.2"/>
    <row r="430" s="84" customFormat="1" x14ac:dyDescent="0.2"/>
    <row r="431" s="84" customFormat="1" x14ac:dyDescent="0.2"/>
    <row r="432" s="84" customFormat="1" x14ac:dyDescent="0.2"/>
    <row r="433" s="84" customFormat="1" x14ac:dyDescent="0.2"/>
    <row r="434" s="84" customFormat="1" x14ac:dyDescent="0.2"/>
    <row r="435" s="84" customFormat="1" x14ac:dyDescent="0.2"/>
    <row r="436" s="84" customFormat="1" x14ac:dyDescent="0.2"/>
    <row r="437" s="84" customFormat="1" x14ac:dyDescent="0.2"/>
    <row r="438" s="84" customFormat="1" x14ac:dyDescent="0.2"/>
    <row r="439" s="84" customFormat="1" x14ac:dyDescent="0.2"/>
    <row r="440" s="84" customFormat="1" x14ac:dyDescent="0.2"/>
    <row r="441" s="84" customFormat="1" x14ac:dyDescent="0.2"/>
    <row r="442" s="84" customFormat="1" x14ac:dyDescent="0.2"/>
    <row r="443" s="84" customFormat="1" x14ac:dyDescent="0.2"/>
    <row r="444" s="84" customFormat="1" x14ac:dyDescent="0.2"/>
    <row r="445" s="84" customFormat="1" x14ac:dyDescent="0.2"/>
    <row r="446" s="84" customFormat="1" x14ac:dyDescent="0.2"/>
    <row r="447" s="84" customFormat="1" x14ac:dyDescent="0.2"/>
    <row r="448" s="84" customFormat="1" x14ac:dyDescent="0.2"/>
    <row r="449" s="84" customFormat="1" x14ac:dyDescent="0.2"/>
    <row r="450" s="84" customFormat="1" x14ac:dyDescent="0.2"/>
    <row r="451" s="84" customFormat="1" x14ac:dyDescent="0.2"/>
    <row r="452" s="84" customFormat="1" x14ac:dyDescent="0.2"/>
    <row r="453" s="84" customFormat="1" x14ac:dyDescent="0.2"/>
    <row r="454" s="84" customFormat="1" x14ac:dyDescent="0.2"/>
    <row r="455" s="84" customFormat="1" x14ac:dyDescent="0.2"/>
    <row r="456" s="84" customFormat="1" x14ac:dyDescent="0.2"/>
    <row r="457" s="84" customFormat="1" x14ac:dyDescent="0.2"/>
    <row r="458" s="84" customFormat="1" x14ac:dyDescent="0.2"/>
    <row r="459" s="84" customFormat="1" x14ac:dyDescent="0.2"/>
    <row r="460" s="84" customFormat="1" x14ac:dyDescent="0.2"/>
    <row r="461" s="84" customFormat="1" x14ac:dyDescent="0.2"/>
    <row r="462" s="84" customFormat="1" x14ac:dyDescent="0.2"/>
    <row r="463" s="84" customFormat="1" x14ac:dyDescent="0.2"/>
    <row r="464" s="84" customFormat="1" x14ac:dyDescent="0.2"/>
    <row r="465" s="84" customFormat="1" x14ac:dyDescent="0.2"/>
    <row r="466" s="84" customFormat="1" x14ac:dyDescent="0.2"/>
    <row r="467" s="84" customFormat="1" x14ac:dyDescent="0.2"/>
    <row r="468" s="84" customFormat="1" x14ac:dyDescent="0.2"/>
    <row r="469" s="84" customFormat="1" x14ac:dyDescent="0.2"/>
    <row r="470" s="84" customFormat="1" x14ac:dyDescent="0.2"/>
    <row r="471" s="84" customFormat="1" x14ac:dyDescent="0.2"/>
    <row r="472" s="84" customFormat="1" x14ac:dyDescent="0.2"/>
    <row r="473" s="84" customFormat="1" x14ac:dyDescent="0.2"/>
    <row r="474" s="84" customFormat="1" x14ac:dyDescent="0.2"/>
    <row r="475" s="84" customFormat="1" x14ac:dyDescent="0.2"/>
    <row r="476" s="84" customFormat="1" x14ac:dyDescent="0.2"/>
    <row r="477" s="84" customFormat="1" x14ac:dyDescent="0.2"/>
    <row r="478" s="84" customFormat="1" x14ac:dyDescent="0.2"/>
    <row r="479" s="84" customFormat="1" x14ac:dyDescent="0.2"/>
    <row r="480" s="84" customFormat="1" x14ac:dyDescent="0.2"/>
    <row r="481" s="84" customFormat="1" x14ac:dyDescent="0.2"/>
    <row r="482" s="84" customFormat="1" x14ac:dyDescent="0.2"/>
    <row r="483" s="84" customFormat="1" x14ac:dyDescent="0.2"/>
    <row r="484" s="84" customFormat="1" x14ac:dyDescent="0.2"/>
    <row r="485" s="84" customFormat="1" x14ac:dyDescent="0.2"/>
    <row r="486" s="84" customFormat="1" x14ac:dyDescent="0.2"/>
    <row r="487" s="84" customFormat="1" x14ac:dyDescent="0.2"/>
    <row r="488" s="84" customFormat="1" x14ac:dyDescent="0.2"/>
    <row r="489" s="84" customFormat="1" x14ac:dyDescent="0.2"/>
    <row r="490" s="84" customFormat="1" x14ac:dyDescent="0.2"/>
    <row r="491" s="84" customFormat="1" x14ac:dyDescent="0.2"/>
    <row r="492" s="84" customFormat="1" x14ac:dyDescent="0.2"/>
    <row r="493" s="84" customFormat="1" x14ac:dyDescent="0.2"/>
    <row r="494" s="84" customFormat="1" x14ac:dyDescent="0.2"/>
    <row r="495" s="84" customFormat="1" x14ac:dyDescent="0.2"/>
    <row r="496" s="84" customFormat="1" x14ac:dyDescent="0.2"/>
    <row r="497" s="84" customFormat="1" x14ac:dyDescent="0.2"/>
    <row r="498" s="84" customFormat="1" x14ac:dyDescent="0.2"/>
    <row r="499" s="84" customFormat="1" x14ac:dyDescent="0.2"/>
    <row r="500" s="84" customFormat="1" x14ac:dyDescent="0.2"/>
    <row r="501" s="84" customFormat="1" x14ac:dyDescent="0.2"/>
    <row r="502" s="84" customFormat="1" x14ac:dyDescent="0.2"/>
    <row r="503" s="84" customFormat="1" x14ac:dyDescent="0.2"/>
    <row r="504" s="84" customFormat="1" x14ac:dyDescent="0.2"/>
    <row r="505" s="84" customFormat="1" x14ac:dyDescent="0.2"/>
    <row r="506" s="84" customFormat="1" x14ac:dyDescent="0.2"/>
    <row r="507" s="84" customFormat="1" x14ac:dyDescent="0.2"/>
    <row r="508" s="84" customFormat="1" x14ac:dyDescent="0.2"/>
    <row r="509" s="84" customFormat="1" x14ac:dyDescent="0.2"/>
    <row r="510" s="84" customFormat="1" x14ac:dyDescent="0.2"/>
    <row r="511" s="84" customFormat="1" x14ac:dyDescent="0.2"/>
    <row r="512" s="84" customFormat="1" x14ac:dyDescent="0.2"/>
    <row r="513" s="84" customFormat="1" x14ac:dyDescent="0.2"/>
    <row r="514" s="84" customFormat="1" x14ac:dyDescent="0.2"/>
    <row r="515" s="84" customFormat="1" x14ac:dyDescent="0.2"/>
    <row r="516" s="84" customFormat="1" x14ac:dyDescent="0.2"/>
    <row r="517" s="84" customFormat="1" x14ac:dyDescent="0.2"/>
    <row r="518" s="84" customFormat="1" x14ac:dyDescent="0.2"/>
    <row r="519" s="84" customFormat="1" x14ac:dyDescent="0.2"/>
    <row r="520" s="84" customFormat="1" x14ac:dyDescent="0.2"/>
    <row r="521" s="84" customFormat="1" x14ac:dyDescent="0.2"/>
    <row r="522" s="84" customFormat="1" x14ac:dyDescent="0.2"/>
    <row r="523" s="84" customFormat="1" x14ac:dyDescent="0.2"/>
    <row r="524" s="84" customFormat="1" x14ac:dyDescent="0.2"/>
    <row r="525" s="84" customFormat="1" x14ac:dyDescent="0.2"/>
    <row r="526" s="84" customFormat="1" x14ac:dyDescent="0.2"/>
    <row r="527" s="84" customFormat="1" x14ac:dyDescent="0.2"/>
    <row r="528" s="84" customFormat="1" x14ac:dyDescent="0.2"/>
    <row r="529" s="84" customFormat="1" x14ac:dyDescent="0.2"/>
    <row r="530" s="84" customFormat="1" x14ac:dyDescent="0.2"/>
    <row r="531" s="84" customFormat="1" x14ac:dyDescent="0.2"/>
    <row r="532" s="84" customFormat="1" x14ac:dyDescent="0.2"/>
    <row r="533" s="84" customFormat="1" x14ac:dyDescent="0.2"/>
    <row r="534" s="84" customFormat="1" x14ac:dyDescent="0.2"/>
    <row r="535" s="84" customFormat="1" x14ac:dyDescent="0.2"/>
    <row r="536" s="84" customFormat="1" x14ac:dyDescent="0.2"/>
    <row r="537" s="84" customFormat="1" x14ac:dyDescent="0.2"/>
    <row r="538" s="84" customFormat="1" x14ac:dyDescent="0.2"/>
    <row r="539" s="84" customFormat="1" x14ac:dyDescent="0.2"/>
    <row r="540" s="84" customFormat="1" x14ac:dyDescent="0.2"/>
    <row r="541" s="84" customFormat="1" x14ac:dyDescent="0.2"/>
    <row r="542" s="84" customFormat="1" x14ac:dyDescent="0.2"/>
    <row r="543" s="84" customFormat="1" x14ac:dyDescent="0.2"/>
    <row r="544" s="84" customFormat="1" x14ac:dyDescent="0.2"/>
    <row r="545" s="84" customFormat="1" x14ac:dyDescent="0.2"/>
    <row r="546" s="84" customFormat="1" x14ac:dyDescent="0.2"/>
    <row r="547" s="84" customFormat="1" x14ac:dyDescent="0.2"/>
    <row r="548" s="84" customFormat="1" x14ac:dyDescent="0.2"/>
    <row r="549" s="84" customFormat="1" x14ac:dyDescent="0.2"/>
    <row r="550" s="84" customFormat="1" x14ac:dyDescent="0.2"/>
    <row r="551" s="84" customFormat="1" x14ac:dyDescent="0.2"/>
    <row r="552" s="84" customFormat="1" x14ac:dyDescent="0.2"/>
    <row r="553" s="84" customFormat="1" x14ac:dyDescent="0.2"/>
    <row r="554" s="84" customFormat="1" x14ac:dyDescent="0.2"/>
    <row r="555" s="84" customFormat="1" x14ac:dyDescent="0.2"/>
    <row r="556" s="84" customFormat="1" x14ac:dyDescent="0.2"/>
    <row r="557" s="84" customFormat="1" x14ac:dyDescent="0.2"/>
    <row r="558" s="84" customFormat="1" x14ac:dyDescent="0.2"/>
    <row r="559" s="84" customFormat="1" x14ac:dyDescent="0.2"/>
    <row r="560" s="84" customFormat="1" x14ac:dyDescent="0.2"/>
    <row r="561" s="84" customFormat="1" x14ac:dyDescent="0.2"/>
    <row r="562" s="84" customFormat="1" x14ac:dyDescent="0.2"/>
    <row r="563" s="84" customFormat="1" x14ac:dyDescent="0.2"/>
    <row r="564" s="84" customFormat="1" x14ac:dyDescent="0.2"/>
    <row r="565" s="84" customFormat="1" x14ac:dyDescent="0.2"/>
    <row r="566" s="84" customFormat="1" x14ac:dyDescent="0.2"/>
    <row r="567" s="84" customFormat="1" x14ac:dyDescent="0.2"/>
    <row r="568" s="84" customFormat="1" x14ac:dyDescent="0.2"/>
    <row r="569" s="84" customFormat="1" x14ac:dyDescent="0.2"/>
    <row r="570" s="84" customFormat="1" x14ac:dyDescent="0.2"/>
    <row r="571" s="84" customFormat="1" x14ac:dyDescent="0.2"/>
    <row r="572" s="84" customFormat="1" x14ac:dyDescent="0.2"/>
    <row r="573" s="84" customFormat="1" x14ac:dyDescent="0.2"/>
    <row r="574" s="84" customFormat="1" x14ac:dyDescent="0.2"/>
    <row r="575" s="84" customFormat="1" x14ac:dyDescent="0.2"/>
    <row r="576" s="84" customFormat="1" x14ac:dyDescent="0.2"/>
    <row r="577" spans="6:78" s="84" customFormat="1" x14ac:dyDescent="0.2"/>
    <row r="578" spans="6:78" x14ac:dyDescent="0.2">
      <c r="F578" s="86"/>
      <c r="G578" s="86"/>
      <c r="H578" s="86"/>
      <c r="I578" s="86"/>
      <c r="J578" s="86"/>
      <c r="K578" s="86"/>
      <c r="L578" s="86"/>
      <c r="M578" s="86"/>
      <c r="N578" s="86"/>
      <c r="O578" s="86"/>
      <c r="P578" s="86"/>
      <c r="Q578" s="86"/>
      <c r="R578" s="86"/>
      <c r="S578" s="86"/>
      <c r="T578" s="86"/>
      <c r="U578" s="86"/>
      <c r="V578" s="86"/>
      <c r="W578" s="86"/>
      <c r="X578" s="86"/>
      <c r="Y578" s="86"/>
      <c r="Z578" s="86"/>
      <c r="AA578" s="86"/>
      <c r="AB578" s="86"/>
      <c r="AC578" s="86"/>
      <c r="AD578" s="86"/>
      <c r="AE578" s="86"/>
      <c r="AF578" s="86"/>
      <c r="AG578" s="86"/>
      <c r="AH578" s="86"/>
      <c r="AI578" s="86"/>
      <c r="AJ578" s="86"/>
      <c r="AK578" s="86"/>
      <c r="AL578" s="86"/>
      <c r="AM578" s="86"/>
      <c r="AN578" s="86"/>
      <c r="AO578" s="86"/>
      <c r="AP578" s="86"/>
      <c r="AQ578" s="86"/>
      <c r="AR578" s="86"/>
      <c r="AS578" s="86"/>
      <c r="AT578" s="86"/>
      <c r="AU578" s="86"/>
      <c r="AV578" s="86"/>
      <c r="AW578" s="86"/>
      <c r="AX578" s="86"/>
      <c r="AY578" s="86"/>
      <c r="AZ578" s="86"/>
      <c r="BA578" s="86"/>
      <c r="BB578" s="86"/>
      <c r="BC578" s="86"/>
      <c r="BD578" s="86"/>
      <c r="BE578" s="86"/>
      <c r="BF578" s="86"/>
      <c r="BG578" s="86"/>
      <c r="BH578" s="86"/>
      <c r="BI578" s="86"/>
      <c r="BJ578" s="86"/>
      <c r="BK578" s="86"/>
      <c r="BL578" s="86"/>
      <c r="BM578" s="86"/>
      <c r="BN578" s="86"/>
      <c r="BO578" s="86"/>
      <c r="BP578" s="86"/>
      <c r="BQ578" s="86"/>
      <c r="BR578" s="86"/>
      <c r="BS578" s="86"/>
      <c r="BT578" s="86"/>
      <c r="BU578" s="86"/>
      <c r="BV578" s="86"/>
      <c r="BW578" s="86"/>
      <c r="BX578" s="86"/>
      <c r="BY578" s="86"/>
      <c r="BZ578" s="86"/>
    </row>
  </sheetData>
  <sheetProtection algorithmName="SHA-512" hashValue="uXroNbqt5Uhpi3i7M5tsxd7/+KZdNvCkHeG9eWoOrZ00qyd0qh8FCMLyYi2veM4geeMXmCOF6WAb81Xw346IJw==" saltValue="Thpairi/Q28aKY1bpq0hqA==" spinCount="100000" sheet="1" objects="1" scenarios="1"/>
  <mergeCells count="1">
    <mergeCell ref="A1:I1"/>
  </mergeCells>
  <conditionalFormatting sqref="A3">
    <cfRule type="notContainsBlanks" dxfId="0" priority="1">
      <formula>LEN(TRIM(A3))&gt;0</formula>
    </cfRule>
  </conditionalFormatting>
  <dataValidations count="1">
    <dataValidation type="list" allowBlank="1" showInputMessage="1" showErrorMessage="1" sqref="A4" xr:uid="{00000000-0002-0000-0400-000000000000}">
      <formula1>$B$121:$B$180</formula1>
    </dataValidation>
  </dataValidations>
  <printOptions horizontalCentered="1"/>
  <pageMargins left="0.39370078740157483" right="0.23622047244094491" top="0.35433070866141736" bottom="0.59055118110236227" header="0.23622047244094491" footer="0.31496062992125984"/>
  <pageSetup paperSize="9" scale="50" orientation="landscape" r:id="rId1"/>
  <headerFooter>
    <oddFooter>&amp;C&amp;P</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400-000001000000}">
          <x14:formula1>
            <xm:f>'Indicadores Financeiros'!$B$118:$B$134</xm:f>
          </x14:formula1>
          <xm:sqref>A3 E3:E4</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B9ED51-2101-48E0-AEEE-4D938F5FB874}">
  <sheetPr>
    <tabColor theme="0" tint="-0.34998626667073579"/>
  </sheetPr>
  <dimension ref="B1:M19"/>
  <sheetViews>
    <sheetView showGridLines="0" tabSelected="1" zoomScaleNormal="100" workbookViewId="0">
      <selection activeCell="P6" sqref="P6"/>
    </sheetView>
  </sheetViews>
  <sheetFormatPr defaultRowHeight="15" x14ac:dyDescent="0.25"/>
  <cols>
    <col min="1" max="1" width="2" customWidth="1"/>
    <col min="2" max="2" width="1.7109375" customWidth="1"/>
    <col min="3" max="3" width="12.28515625" customWidth="1"/>
    <col min="10" max="10" width="9.7109375" customWidth="1"/>
    <col min="11" max="11" width="2.5703125" customWidth="1"/>
    <col min="12" max="12" width="3" customWidth="1"/>
    <col min="13" max="13" width="7.42578125" customWidth="1"/>
    <col min="14" max="14" width="3" customWidth="1"/>
  </cols>
  <sheetData>
    <row r="1" spans="2:13" ht="23.25" customHeight="1" thickBot="1" x14ac:dyDescent="0.3"/>
    <row r="2" spans="2:13" x14ac:dyDescent="0.25">
      <c r="B2" s="212"/>
      <c r="C2" s="213"/>
      <c r="D2" s="213"/>
      <c r="E2" s="213"/>
      <c r="F2" s="213"/>
      <c r="G2" s="213"/>
      <c r="H2" s="213"/>
      <c r="I2" s="213"/>
      <c r="J2" s="213"/>
      <c r="K2" s="214"/>
    </row>
    <row r="3" spans="2:13" ht="18.75" x14ac:dyDescent="0.25">
      <c r="B3" s="215"/>
      <c r="E3" s="232" t="s">
        <v>263</v>
      </c>
      <c r="K3" s="216"/>
    </row>
    <row r="4" spans="2:13" ht="18.75" x14ac:dyDescent="0.25">
      <c r="B4" s="215"/>
      <c r="E4" s="233" t="s">
        <v>264</v>
      </c>
      <c r="K4" s="216"/>
    </row>
    <row r="5" spans="2:13" x14ac:dyDescent="0.25">
      <c r="B5" s="215"/>
      <c r="K5" s="216"/>
    </row>
    <row r="6" spans="2:13" ht="15" customHeight="1" x14ac:dyDescent="0.3">
      <c r="B6" s="215"/>
      <c r="C6" s="368" t="s">
        <v>265</v>
      </c>
      <c r="D6" s="368"/>
      <c r="E6" s="368"/>
      <c r="F6" s="368"/>
      <c r="G6" s="368"/>
      <c r="H6" s="368"/>
      <c r="I6" s="368"/>
      <c r="J6" s="368"/>
      <c r="K6" s="231"/>
      <c r="L6" s="227"/>
      <c r="M6" s="227"/>
    </row>
    <row r="7" spans="2:13" x14ac:dyDescent="0.25">
      <c r="B7" s="215"/>
      <c r="K7" s="216"/>
    </row>
    <row r="8" spans="2:13" x14ac:dyDescent="0.25">
      <c r="B8" s="215"/>
      <c r="C8" s="196" t="s">
        <v>266</v>
      </c>
      <c r="D8" s="196"/>
      <c r="E8" s="196"/>
      <c r="F8" s="196"/>
      <c r="G8" s="196"/>
      <c r="H8" s="196"/>
      <c r="I8" s="196"/>
      <c r="J8" s="196"/>
      <c r="K8" s="228"/>
      <c r="L8" s="196"/>
      <c r="M8" s="196"/>
    </row>
    <row r="9" spans="2:13" ht="42.75" customHeight="1" x14ac:dyDescent="0.25">
      <c r="B9" s="215"/>
      <c r="C9" s="369" t="s">
        <v>267</v>
      </c>
      <c r="D9" s="369"/>
      <c r="E9" s="369"/>
      <c r="F9" s="369"/>
      <c r="G9" s="369"/>
      <c r="H9" s="369"/>
      <c r="I9" s="369"/>
      <c r="J9" s="369"/>
      <c r="K9" s="234"/>
      <c r="L9" s="201"/>
      <c r="M9" s="201"/>
    </row>
    <row r="10" spans="2:13" x14ac:dyDescent="0.25">
      <c r="B10" s="215"/>
      <c r="K10" s="216"/>
    </row>
    <row r="11" spans="2:13" x14ac:dyDescent="0.25">
      <c r="B11" s="215"/>
      <c r="C11" s="196" t="s">
        <v>268</v>
      </c>
      <c r="D11" s="196"/>
      <c r="E11" s="196"/>
      <c r="F11" s="196"/>
      <c r="G11" s="196"/>
      <c r="H11" s="196"/>
      <c r="I11" s="196"/>
      <c r="J11" s="196"/>
      <c r="K11" s="228"/>
      <c r="L11" s="196"/>
      <c r="M11" s="196"/>
    </row>
    <row r="12" spans="2:13" ht="47.25" customHeight="1" x14ac:dyDescent="0.25">
      <c r="B12" s="215"/>
      <c r="C12" s="367" t="s">
        <v>269</v>
      </c>
      <c r="D12" s="367"/>
      <c r="E12" s="367"/>
      <c r="F12" s="367"/>
      <c r="G12" s="367"/>
      <c r="H12" s="367"/>
      <c r="I12" s="367"/>
      <c r="J12" s="367"/>
      <c r="K12" s="235"/>
      <c r="L12" s="201"/>
      <c r="M12" s="201"/>
    </row>
    <row r="13" spans="2:13" x14ac:dyDescent="0.25">
      <c r="B13" s="215"/>
      <c r="K13" s="216"/>
    </row>
    <row r="14" spans="2:13" x14ac:dyDescent="0.25">
      <c r="B14" s="215"/>
      <c r="C14" s="196" t="s">
        <v>289</v>
      </c>
      <c r="D14" s="196"/>
      <c r="E14" s="196"/>
      <c r="F14" s="196"/>
      <c r="G14" s="196"/>
      <c r="H14" s="196"/>
      <c r="I14" s="196"/>
      <c r="J14" s="196"/>
      <c r="K14" s="228"/>
      <c r="L14" s="196"/>
      <c r="M14" s="196"/>
    </row>
    <row r="15" spans="2:13" ht="48" customHeight="1" x14ac:dyDescent="0.25">
      <c r="B15" s="215"/>
      <c r="C15" s="367" t="s">
        <v>270</v>
      </c>
      <c r="D15" s="367"/>
      <c r="E15" s="367"/>
      <c r="F15" s="367"/>
      <c r="G15" s="367"/>
      <c r="H15" s="367"/>
      <c r="I15" s="367"/>
      <c r="J15" s="367"/>
      <c r="K15" s="235"/>
      <c r="L15" s="201"/>
      <c r="M15" s="201"/>
    </row>
    <row r="16" spans="2:13" x14ac:dyDescent="0.25">
      <c r="B16" s="215"/>
      <c r="C16" s="229"/>
      <c r="K16" s="216"/>
    </row>
    <row r="17" spans="2:13" x14ac:dyDescent="0.25">
      <c r="B17" s="215"/>
      <c r="C17" s="230" t="s">
        <v>290</v>
      </c>
      <c r="K17" s="216"/>
    </row>
    <row r="18" spans="2:13" ht="61.5" customHeight="1" x14ac:dyDescent="0.25">
      <c r="B18" s="215"/>
      <c r="C18" s="367" t="s">
        <v>271</v>
      </c>
      <c r="D18" s="367"/>
      <c r="E18" s="367"/>
      <c r="F18" s="367"/>
      <c r="G18" s="367"/>
      <c r="H18" s="367"/>
      <c r="I18" s="367"/>
      <c r="J18" s="367"/>
      <c r="K18" s="216"/>
    </row>
    <row r="19" spans="2:13" ht="16.5" customHeight="1" thickBot="1" x14ac:dyDescent="0.3">
      <c r="B19" s="217"/>
      <c r="C19" s="218"/>
      <c r="D19" s="218"/>
      <c r="E19" s="218"/>
      <c r="F19" s="218"/>
      <c r="G19" s="218"/>
      <c r="H19" s="218"/>
      <c r="I19" s="218"/>
      <c r="J19" s="218"/>
      <c r="K19" s="236"/>
      <c r="L19" s="201"/>
      <c r="M19" s="201"/>
    </row>
  </sheetData>
  <mergeCells count="5">
    <mergeCell ref="C18:J18"/>
    <mergeCell ref="C6:J6"/>
    <mergeCell ref="C9:J9"/>
    <mergeCell ref="C12:J12"/>
    <mergeCell ref="C15:J15"/>
  </mergeCells>
  <printOptions horizontalCentered="1"/>
  <pageMargins left="0.51181102362204722" right="0.51181102362204722" top="0.78740157480314965" bottom="0.78740157480314965" header="0.31496062992125984" footer="0.31496062992125984"/>
  <pageSetup paperSize="9" scale="82" orientation="portrait" verticalDpi="599" r:id="rId1"/>
  <headerFooter>
    <oddFooter>&amp;C&amp;P</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9B8495ABF8FC67488CC8C4A064F30999" ma:contentTypeVersion="19" ma:contentTypeDescription="Crie um novo documento." ma:contentTypeScope="" ma:versionID="1ea6aefbd99065ca85499217826da319">
  <xsd:schema xmlns:xsd="http://www.w3.org/2001/XMLSchema" xmlns:xs="http://www.w3.org/2001/XMLSchema" xmlns:p="http://schemas.microsoft.com/office/2006/metadata/properties" xmlns:ns2="2394a398-d666-4b03-95e5-f25ddeadb0ce" xmlns:ns3="61d53272-842b-45d3-bf59-100e224a2800" targetNamespace="http://schemas.microsoft.com/office/2006/metadata/properties" ma:root="true" ma:fieldsID="ed84dc550403759ee52e3507da10a0aa" ns2:_="" ns3:_="">
    <xsd:import namespace="2394a398-d666-4b03-95e5-f25ddeadb0ce"/>
    <xsd:import namespace="61d53272-842b-45d3-bf59-100e224a2800"/>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DataeHor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394a398-d666-4b03-95e5-f25ddeadb0c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DataeHora" ma:index="14" nillable="true" ma:displayName="Data e Hora" ma:format="DateTime" ma:internalName="DataeHora">
      <xsd:simpleType>
        <xsd:restriction base="dms:DateTime"/>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internalName="MediaServiceLocation" ma:readOnly="true">
      <xsd:simpleType>
        <xsd:restriction base="dms:Text"/>
      </xsd:simpleType>
    </xsd:element>
    <xsd:element name="lcf76f155ced4ddcb4097134ff3c332f" ma:index="23" nillable="true" ma:taxonomy="true" ma:internalName="lcf76f155ced4ddcb4097134ff3c332f" ma:taxonomyFieldName="MediaServiceImageTags" ma:displayName="Marcações de imagem" ma:readOnly="false" ma:fieldId="{5cf76f15-5ced-4ddc-b409-7134ff3c332f}" ma:taxonomyMulti="true" ma:sspId="09e0922a-a576-4ac9-82f5-36725c33d7e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1d53272-842b-45d3-bf59-100e224a2800" elementFormDefault="qualified">
    <xsd:import namespace="http://schemas.microsoft.com/office/2006/documentManagement/types"/>
    <xsd:import namespace="http://schemas.microsoft.com/office/infopath/2007/PartnerControls"/>
    <xsd:element name="SharedWithUsers" ma:index="12"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hes de Compartilhado Com" ma:internalName="SharedWithDetails" ma:readOnly="true">
      <xsd:simpleType>
        <xsd:restriction base="dms:Note">
          <xsd:maxLength value="255"/>
        </xsd:restriction>
      </xsd:simpleType>
    </xsd:element>
    <xsd:element name="TaxCatchAll" ma:index="24" nillable="true" ma:displayName="Taxonomy Catch All Column" ma:hidden="true" ma:list="{e37ed312-3026-41f5-9a15-4b0c3ccb9f70}" ma:internalName="TaxCatchAll" ma:showField="CatchAllData" ma:web="61d53272-842b-45d3-bf59-100e224a280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2394a398-d666-4b03-95e5-f25ddeadb0ce">
      <Terms xmlns="http://schemas.microsoft.com/office/infopath/2007/PartnerControls"/>
    </lcf76f155ced4ddcb4097134ff3c332f>
    <TaxCatchAll xmlns="61d53272-842b-45d3-bf59-100e224a2800" xsi:nil="true"/>
    <DataeHora xmlns="2394a398-d666-4b03-95e5-f25ddeadb0ce" xsi:nil="true"/>
  </documentManagement>
</p:properties>
</file>

<file path=customXml/itemProps1.xml><?xml version="1.0" encoding="utf-8"?>
<ds:datastoreItem xmlns:ds="http://schemas.openxmlformats.org/officeDocument/2006/customXml" ds:itemID="{369FE687-B7CA-4C4C-84A3-06F40C71F90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394a398-d666-4b03-95e5-f25ddeadb0ce"/>
    <ds:schemaRef ds:uri="61d53272-842b-45d3-bf59-100e224a280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7BB24C4-9B22-4F96-9A6D-EDE529FBF50A}">
  <ds:schemaRefs>
    <ds:schemaRef ds:uri="http://schemas.microsoft.com/sharepoint/v3/contenttype/forms"/>
  </ds:schemaRefs>
</ds:datastoreItem>
</file>

<file path=customXml/itemProps3.xml><?xml version="1.0" encoding="utf-8"?>
<ds:datastoreItem xmlns:ds="http://schemas.openxmlformats.org/officeDocument/2006/customXml" ds:itemID="{F41877D3-443A-44B7-9455-6EFE234A84FF}">
  <ds:schemaRefs>
    <ds:schemaRef ds:uri="http://schemas.microsoft.com/office/2006/documentManagement/types"/>
    <ds:schemaRef ds:uri="http://schemas.microsoft.com/office/infopath/2007/PartnerControls"/>
    <ds:schemaRef ds:uri="http://purl.org/dc/elements/1.1/"/>
    <ds:schemaRef ds:uri="http://purl.org/dc/terms/"/>
    <ds:schemaRef ds:uri="http://schemas.openxmlformats.org/package/2006/metadata/core-properties"/>
    <ds:schemaRef ds:uri="http://www.w3.org/XML/1998/namespace"/>
    <ds:schemaRef ds:uri="http://purl.org/dc/dcmitype/"/>
    <ds:schemaRef ds:uri="6b7c8730-a88d-4646-adae-a7acf4fe76de"/>
    <ds:schemaRef ds:uri="25a0eb21-4c73-484f-900e-07f062c08868"/>
    <ds:schemaRef ds:uri="http://schemas.microsoft.com/office/2006/metadata/properties"/>
    <ds:schemaRef ds:uri="2394a398-d666-4b03-95e5-f25ddeadb0ce"/>
    <ds:schemaRef ds:uri="61d53272-842b-45d3-bf59-100e224a280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9</vt:i4>
      </vt:variant>
      <vt:variant>
        <vt:lpstr>Intervalos Nomeados</vt:lpstr>
      </vt:variant>
      <vt:variant>
        <vt:i4>10</vt:i4>
      </vt:variant>
    </vt:vector>
  </HeadingPairs>
  <TitlesOfParts>
    <vt:vector size="19" baseType="lpstr">
      <vt:lpstr>Home</vt:lpstr>
      <vt:lpstr>Dados Cadastrais</vt:lpstr>
      <vt:lpstr>Indicadores Financeiros</vt:lpstr>
      <vt:lpstr>Uniformes e EPIs</vt:lpstr>
      <vt:lpstr>Relatório Custo</vt:lpstr>
      <vt:lpstr>Horas adicionais</vt:lpstr>
      <vt:lpstr>Cronograma Físico Financeiro</vt:lpstr>
      <vt:lpstr>Resumo por Localidade</vt:lpstr>
      <vt:lpstr>Dúvidas</vt:lpstr>
      <vt:lpstr>'Cronograma Físico Financeiro'!Area_de_impressao</vt:lpstr>
      <vt:lpstr>'Dados Cadastrais'!Area_de_impressao</vt:lpstr>
      <vt:lpstr>Dúvidas!Area_de_impressao</vt:lpstr>
      <vt:lpstr>'Horas adicionais'!Area_de_impressao</vt:lpstr>
      <vt:lpstr>'Indicadores Financeiros'!Area_de_impressao</vt:lpstr>
      <vt:lpstr>'Relatório Custo'!Area_de_impressao</vt:lpstr>
      <vt:lpstr>'Resumo por Localidade'!Area_de_impressao</vt:lpstr>
      <vt:lpstr>'Horas adicionais'!Titulos_de_impressao</vt:lpstr>
      <vt:lpstr>'Relatório Custo'!Titulos_de_impressao</vt:lpstr>
      <vt:lpstr>'Resumo por Localidade'!Titulos_de_impressao</vt:lpstr>
    </vt:vector>
  </TitlesOfParts>
  <Manager/>
  <Company>Tribunal de Justiça do Estado de São Paulo</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imgaem</dc:creator>
  <cp:keywords/>
  <dc:description/>
  <cp:lastModifiedBy>MARCELLO YOSHIKAZU YOKOMISO</cp:lastModifiedBy>
  <cp:revision/>
  <cp:lastPrinted>2026-05-11T13:24:07Z</cp:lastPrinted>
  <dcterms:created xsi:type="dcterms:W3CDTF">2016-04-25T14:08:48Z</dcterms:created>
  <dcterms:modified xsi:type="dcterms:W3CDTF">2026-05-11T13:24:14Z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0x0101009B8495ABF8FC67488CC8C4A064F30999</vt:lpwstr>
  </property>
  <property fmtid="{D5CDD505-2E9C-101B-9397-08002B2CF9AE}" pid="3" name="WorkbookGuid">
    <vt:lpwstr>2271443d-021a-4059-a5f4-c381df56440e</vt:lpwstr>
  </property>
  <property fmtid="{D5CDD505-2E9C-101B-9397-08002B2CF9AE}" pid="4" name="MediaServiceImageTags">
    <vt:lpwstr/>
  </property>
</Properties>
</file>

<file path=userCustomization/customUI.xml><?xml version="1.0" encoding="utf-8"?>
<mso:customUI xmlns:mso="http://schemas.microsoft.com/office/2006/01/customui">
  <mso:ribbon>
    <mso:qat>
      <mso:documentControls>
        <mso:control idQ="mso:FileLinksToFiles" visible="true"/>
      </mso:documentControls>
    </mso:qat>
  </mso:ribbon>
</mso:customUI>
</file>